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D:\01- Procurement\04- Procurement\03- Nimroz\26 AFG NIM 023 - Rehabilitation of HFs - Nimroz\02- Qutation Request (QR)\01- Soft\BoQ\"/>
    </mc:Choice>
  </mc:AlternateContent>
  <xr:revisionPtr revIDLastSave="0" documentId="13_ncr:1_{2044A59D-5F01-476C-BBC4-50566E8A5574}" xr6:coauthVersionLast="47" xr6:coauthVersionMax="47" xr10:uidLastSave="{00000000-0000-0000-0000-000000000000}"/>
  <bookViews>
    <workbookView xWindow="-120" yWindow="-120" windowWidth="29040" windowHeight="15720" firstSheet="5" activeTab="5" xr2:uid="{00000000-000D-0000-FFFF-FFFF00000000}"/>
  </bookViews>
  <sheets>
    <sheet name="DATA" sheetId="2" state="hidden" r:id="rId1"/>
    <sheet name="DATA1" sheetId="7" state="hidden" r:id="rId2"/>
    <sheet name="QUT, Estimation " sheetId="5" state="hidden" r:id="rId3"/>
    <sheet name="Distriution Network Detail BOQ" sheetId="1" state="hidden" r:id="rId4"/>
    <sheet name="Summary sheet" sheetId="8" state="hidden" r:id="rId5"/>
    <sheet name="BoQ" sheetId="25" r:id="rId6"/>
    <sheet name="Unit cost" sheetId="10" state="hidden" r:id="rId7"/>
  </sheets>
  <externalReferences>
    <externalReference r:id="rId8"/>
  </externalReferences>
  <definedNames>
    <definedName name="_xlnm._FilterDatabase" localSheetId="3" hidden="1">'Distriution Network Detail BOQ'!$F$1:$F$105</definedName>
    <definedName name="_xlnm.Print_Area" localSheetId="5">BoQ!$A$1:$F$95</definedName>
    <definedName name="_xlnm.Print_Area" localSheetId="4">'Summary sheet'!$A$1:$G$41</definedName>
    <definedName name="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8" l="1"/>
  <c r="C35" i="8"/>
  <c r="D34" i="8"/>
  <c r="C34" i="8"/>
  <c r="F28" i="8"/>
  <c r="F29" i="8"/>
  <c r="F30" i="8"/>
  <c r="F31" i="8"/>
  <c r="F32" i="8"/>
  <c r="F33" i="8"/>
  <c r="F27" i="8"/>
  <c r="E29" i="8"/>
  <c r="E31" i="8"/>
  <c r="E32" i="8"/>
  <c r="E33" i="8"/>
  <c r="D28" i="8"/>
  <c r="D29" i="8"/>
  <c r="D30" i="8"/>
  <c r="D31" i="8"/>
  <c r="D32" i="8"/>
  <c r="D33" i="8"/>
  <c r="D27" i="8"/>
  <c r="C33" i="8"/>
  <c r="C28" i="8"/>
  <c r="C29" i="8"/>
  <c r="C30" i="8"/>
  <c r="C31" i="8"/>
  <c r="C32" i="8"/>
  <c r="C27" i="8"/>
  <c r="C21" i="8"/>
  <c r="C26" i="8"/>
  <c r="C15" i="5"/>
  <c r="G72" i="1" s="1"/>
  <c r="J97" i="1"/>
  <c r="G81" i="1"/>
  <c r="B91" i="1"/>
  <c r="B92" i="1" s="1"/>
  <c r="B93" i="1" s="1"/>
  <c r="B94" i="1" s="1"/>
  <c r="B95" i="1" s="1"/>
  <c r="B96" i="1" s="1"/>
  <c r="B97" i="1" s="1"/>
  <c r="B98" i="1" s="1"/>
  <c r="B99" i="1" s="1"/>
  <c r="B82" i="1"/>
  <c r="B83" i="1" s="1"/>
  <c r="B84" i="1" s="1"/>
  <c r="B85" i="1" s="1"/>
  <c r="B86" i="1" s="1"/>
  <c r="B87" i="1" s="1"/>
  <c r="B88" i="1" s="1"/>
  <c r="B89" i="1" s="1"/>
  <c r="G94" i="1"/>
  <c r="J94" i="1" s="1"/>
  <c r="G92" i="1"/>
  <c r="J92" i="1" s="1"/>
  <c r="G91" i="1"/>
  <c r="J91" i="1" s="1"/>
  <c r="J99" i="1"/>
  <c r="J98" i="1"/>
  <c r="J96" i="1"/>
  <c r="J95" i="1"/>
  <c r="J93" i="1"/>
  <c r="B76" i="1"/>
  <c r="B77" i="1" s="1"/>
  <c r="B78" i="1" s="1"/>
  <c r="B79" i="1" s="1"/>
  <c r="B80" i="1" s="1"/>
  <c r="G78" i="1"/>
  <c r="G76" i="1"/>
  <c r="E16" i="8" s="1"/>
  <c r="B72" i="1"/>
  <c r="B73" i="1" s="1"/>
  <c r="B74" i="1" s="1"/>
  <c r="B68" i="1"/>
  <c r="B69" i="1" s="1"/>
  <c r="B61" i="1"/>
  <c r="B62" i="1" s="1"/>
  <c r="B63" i="1" s="1"/>
  <c r="B64" i="1" s="1"/>
  <c r="B65" i="1" s="1"/>
  <c r="B59" i="1"/>
  <c r="B57" i="1"/>
  <c r="J66" i="1"/>
  <c r="B53" i="1"/>
  <c r="B54" i="1" s="1"/>
  <c r="B49" i="1"/>
  <c r="B50" i="1" s="1"/>
  <c r="B42" i="1"/>
  <c r="B43" i="1" s="1"/>
  <c r="B44" i="1" s="1"/>
  <c r="B45" i="1" s="1"/>
  <c r="B46" i="1" s="1"/>
  <c r="B34" i="1"/>
  <c r="B35" i="1" s="1"/>
  <c r="B36" i="1" s="1"/>
  <c r="B37" i="1" s="1"/>
  <c r="B38" i="1" s="1"/>
  <c r="B39" i="1" s="1"/>
  <c r="B40" i="1" s="1"/>
  <c r="B27" i="1"/>
  <c r="B28" i="1" s="1"/>
  <c r="B29" i="1" s="1"/>
  <c r="B30" i="1" s="1"/>
  <c r="B31" i="1" s="1"/>
  <c r="B14" i="1"/>
  <c r="B15" i="1" s="1"/>
  <c r="B16" i="1" s="1"/>
  <c r="B17" i="1" s="1"/>
  <c r="B18" i="1" s="1"/>
  <c r="B21" i="1"/>
  <c r="B22" i="1" s="1"/>
  <c r="B23" i="1" s="1"/>
  <c r="B24" i="1" s="1"/>
  <c r="B25" i="1" s="1"/>
  <c r="E57" i="5"/>
  <c r="F57" i="5"/>
  <c r="H57" i="5" s="1"/>
  <c r="I57" i="5" s="1"/>
  <c r="F2" i="1"/>
  <c r="F1" i="1"/>
  <c r="B3" i="1"/>
  <c r="B2" i="1"/>
  <c r="B1" i="1"/>
  <c r="H69" i="5"/>
  <c r="I69" i="5" s="1"/>
  <c r="I68" i="5" s="1"/>
  <c r="G67" i="1" s="1"/>
  <c r="G68" i="1" s="1"/>
  <c r="J68" i="1" s="1"/>
  <c r="A69" i="5"/>
  <c r="H42" i="5"/>
  <c r="I42" i="5" s="1"/>
  <c r="E29" i="5"/>
  <c r="H29" i="5" s="1"/>
  <c r="I29" i="5" s="1"/>
  <c r="H30" i="5"/>
  <c r="I30" i="5" s="1"/>
  <c r="H31" i="5"/>
  <c r="I31" i="5" s="1"/>
  <c r="H19" i="5"/>
  <c r="I19" i="5" s="1"/>
  <c r="A67" i="5"/>
  <c r="E67" i="5"/>
  <c r="A59" i="5"/>
  <c r="A60" i="5" s="1"/>
  <c r="A61" i="5" s="1"/>
  <c r="A62" i="5" s="1"/>
  <c r="A63" i="5" s="1"/>
  <c r="A64" i="5" s="1"/>
  <c r="C62" i="5"/>
  <c r="C63" i="5"/>
  <c r="C60" i="5"/>
  <c r="C59" i="5"/>
  <c r="E56" i="5"/>
  <c r="E55" i="5"/>
  <c r="A54" i="5"/>
  <c r="A55" i="5" s="1"/>
  <c r="A56" i="5" s="1"/>
  <c r="A57" i="5" s="1"/>
  <c r="E54" i="5"/>
  <c r="H50" i="5"/>
  <c r="I50" i="5" s="1"/>
  <c r="E49" i="5"/>
  <c r="H49" i="5" s="1"/>
  <c r="I49" i="5" s="1"/>
  <c r="H48" i="5"/>
  <c r="I48" i="5" s="1"/>
  <c r="A48" i="5"/>
  <c r="A49" i="5" s="1"/>
  <c r="A50" i="5" s="1"/>
  <c r="A51" i="5" s="1"/>
  <c r="F45" i="5"/>
  <c r="E45" i="5"/>
  <c r="A44" i="5"/>
  <c r="A45" i="5" s="1"/>
  <c r="H41" i="5"/>
  <c r="I41" i="5" s="1"/>
  <c r="A40" i="5"/>
  <c r="A41" i="5" s="1"/>
  <c r="A42" i="5" s="1"/>
  <c r="A36" i="5"/>
  <c r="A37" i="5" s="1"/>
  <c r="A38" i="5" s="1"/>
  <c r="A33" i="5"/>
  <c r="A25" i="5"/>
  <c r="A26" i="5" s="1"/>
  <c r="A27" i="5" s="1"/>
  <c r="A28" i="5" s="1"/>
  <c r="A29" i="5" s="1"/>
  <c r="A30" i="5" s="1"/>
  <c r="A31" i="5" s="1"/>
  <c r="A21" i="5"/>
  <c r="A22" i="5" s="1"/>
  <c r="A23" i="5" s="1"/>
  <c r="A12" i="5"/>
  <c r="A13" i="5" s="1"/>
  <c r="A14" i="5" s="1"/>
  <c r="A15" i="5" s="1"/>
  <c r="A16" i="5" s="1"/>
  <c r="A17" i="5" s="1"/>
  <c r="A18" i="5" s="1"/>
  <c r="A19" i="5" s="1"/>
  <c r="A6" i="5"/>
  <c r="A7" i="5" s="1"/>
  <c r="A8" i="5" s="1"/>
  <c r="A9" i="5" s="1"/>
  <c r="E40" i="5"/>
  <c r="H40" i="5" s="1"/>
  <c r="E36" i="5"/>
  <c r="E33" i="5"/>
  <c r="G27" i="5"/>
  <c r="E17" i="5"/>
  <c r="I17" i="5"/>
  <c r="E22" i="5"/>
  <c r="C18" i="5"/>
  <c r="C64" i="5" s="1"/>
  <c r="E14" i="5"/>
  <c r="L11" i="5"/>
  <c r="G13" i="5"/>
  <c r="H12" i="5"/>
  <c r="H9" i="5"/>
  <c r="I9" i="5" s="1"/>
  <c r="E7" i="5"/>
  <c r="H8" i="5"/>
  <c r="I8" i="5" s="1"/>
  <c r="I1" i="5"/>
  <c r="F1" i="5"/>
  <c r="A3" i="5"/>
  <c r="A15" i="7"/>
  <c r="C23" i="5" l="1"/>
  <c r="E30" i="8"/>
  <c r="G30" i="8" s="1"/>
  <c r="E28" i="8"/>
  <c r="E27" i="8"/>
  <c r="E34" i="8"/>
  <c r="G32" i="8"/>
  <c r="G27" i="8"/>
  <c r="G33" i="8"/>
  <c r="G31" i="8"/>
  <c r="G29" i="8"/>
  <c r="G28" i="8"/>
  <c r="G90" i="1"/>
  <c r="J90" i="1"/>
  <c r="G69" i="1"/>
  <c r="J69" i="1" s="1"/>
  <c r="J67" i="1" s="1"/>
  <c r="I67" i="1" s="1"/>
  <c r="F34" i="8" s="1"/>
  <c r="G34" i="8" s="1"/>
  <c r="C61" i="5"/>
  <c r="H51" i="5"/>
  <c r="I51" i="5" s="1"/>
  <c r="I47" i="5" s="1"/>
  <c r="G60" i="1" s="1"/>
  <c r="H64" i="5"/>
  <c r="I64" i="5" s="1"/>
  <c r="H63" i="5"/>
  <c r="I63" i="5" s="1"/>
  <c r="H62" i="5"/>
  <c r="I62" i="5" s="1"/>
  <c r="H61" i="5"/>
  <c r="H59" i="5"/>
  <c r="I59" i="5" s="1"/>
  <c r="F56" i="5"/>
  <c r="F55" i="5"/>
  <c r="F54" i="5"/>
  <c r="H54" i="5" s="1"/>
  <c r="H38" i="5"/>
  <c r="I38" i="5" s="1"/>
  <c r="H37" i="5"/>
  <c r="I37" i="5" s="1"/>
  <c r="H36" i="5"/>
  <c r="I36" i="5" s="1"/>
  <c r="G61" i="1" l="1"/>
  <c r="J61" i="1" s="1"/>
  <c r="E35" i="8"/>
  <c r="G62" i="1"/>
  <c r="J62" i="1" s="1"/>
  <c r="H26" i="8"/>
  <c r="G64" i="1"/>
  <c r="J64" i="1" s="1"/>
  <c r="G65" i="1"/>
  <c r="J65" i="1" s="1"/>
  <c r="G63" i="1"/>
  <c r="J63" i="1" s="1"/>
  <c r="I90" i="1"/>
  <c r="I35" i="5"/>
  <c r="I61" i="5"/>
  <c r="I54" i="5"/>
  <c r="G36" i="1" s="1"/>
  <c r="H55" i="5"/>
  <c r="I55" i="5" s="1"/>
  <c r="G35" i="1" s="1"/>
  <c r="H56" i="5"/>
  <c r="I56" i="5" s="1"/>
  <c r="G34" i="1" s="1"/>
  <c r="H60" i="5"/>
  <c r="I60" i="5" s="1"/>
  <c r="I40" i="5"/>
  <c r="I39" i="5" s="1"/>
  <c r="G41" i="1" s="1"/>
  <c r="J60" i="1" l="1"/>
  <c r="G33" i="1"/>
  <c r="K38" i="8"/>
  <c r="I58" i="5"/>
  <c r="I53" i="5"/>
  <c r="F20" i="8"/>
  <c r="C67" i="5" l="1"/>
  <c r="F3" i="1" l="1"/>
  <c r="F3" i="5"/>
  <c r="F2" i="5"/>
  <c r="F21" i="8" l="1"/>
  <c r="F22" i="8"/>
  <c r="F23" i="8"/>
  <c r="F24" i="8"/>
  <c r="F25" i="8"/>
  <c r="F26" i="8"/>
  <c r="E21" i="8"/>
  <c r="E22" i="8"/>
  <c r="E23" i="8"/>
  <c r="E24" i="8"/>
  <c r="E25" i="8"/>
  <c r="E26" i="8"/>
  <c r="D21" i="8"/>
  <c r="D22" i="8"/>
  <c r="D23" i="8"/>
  <c r="D24" i="8"/>
  <c r="D25" i="8"/>
  <c r="D26" i="8"/>
  <c r="C22" i="8"/>
  <c r="C23" i="8"/>
  <c r="C24" i="8"/>
  <c r="C25" i="8"/>
  <c r="E17" i="8"/>
  <c r="E19" i="8"/>
  <c r="C16" i="8"/>
  <c r="C17" i="8"/>
  <c r="C18" i="8"/>
  <c r="C19" i="8"/>
  <c r="G26" i="8" l="1"/>
  <c r="G23" i="8"/>
  <c r="G25" i="8"/>
  <c r="G22" i="8"/>
  <c r="G24" i="8"/>
  <c r="G21" i="8"/>
  <c r="E20" i="8"/>
  <c r="G20" i="8" s="1"/>
  <c r="H21" i="8" l="1"/>
  <c r="E18" i="8"/>
  <c r="I78" i="1" l="1"/>
  <c r="I77" i="1"/>
  <c r="J86" i="1"/>
  <c r="J88" i="1"/>
  <c r="J76" i="1" l="1"/>
  <c r="F16" i="8"/>
  <c r="G16" i="8" s="1"/>
  <c r="J78" i="1"/>
  <c r="F18" i="8"/>
  <c r="G18" i="8" s="1"/>
  <c r="J77" i="1"/>
  <c r="F17" i="8"/>
  <c r="G17" i="8" s="1"/>
  <c r="I79" i="1" l="1"/>
  <c r="J72" i="1"/>
  <c r="G75" i="1" l="1"/>
  <c r="I14" i="5"/>
  <c r="H22" i="5"/>
  <c r="I22" i="5" s="1"/>
  <c r="B70" i="10"/>
  <c r="H14" i="5" l="1"/>
  <c r="H7" i="5" l="1"/>
  <c r="I7" i="5" l="1"/>
  <c r="J82" i="1"/>
  <c r="I67" i="5" l="1"/>
  <c r="G73" i="1" l="1"/>
  <c r="G74" i="1"/>
  <c r="J73" i="1" l="1"/>
  <c r="J83" i="1" l="1"/>
  <c r="I12" i="5" l="1"/>
  <c r="G57" i="1" l="1"/>
  <c r="G56" i="1" s="1"/>
  <c r="E13" i="8" s="1"/>
  <c r="J79" i="1" l="1"/>
  <c r="F19" i="8"/>
  <c r="G19" i="8" s="1"/>
  <c r="H45" i="5"/>
  <c r="I45" i="5" s="1"/>
  <c r="H44" i="5"/>
  <c r="I44" i="5" s="1"/>
  <c r="H28" i="5"/>
  <c r="I28" i="5" s="1"/>
  <c r="H27" i="5"/>
  <c r="I27" i="5" s="1"/>
  <c r="H26" i="5"/>
  <c r="I26" i="5" s="1"/>
  <c r="H25" i="5"/>
  <c r="I25" i="5" s="1"/>
  <c r="H21" i="5"/>
  <c r="I21" i="5" s="1"/>
  <c r="H13" i="5"/>
  <c r="I13" i="5" s="1"/>
  <c r="I24" i="5" l="1"/>
  <c r="I43" i="5"/>
  <c r="F39" i="1"/>
  <c r="F38" i="1"/>
  <c r="J87" i="1" l="1"/>
  <c r="J36" i="1" l="1"/>
  <c r="J35" i="1" l="1"/>
  <c r="J34" i="1" l="1"/>
  <c r="G39" i="1" l="1"/>
  <c r="J39" i="1" s="1"/>
  <c r="G38" i="1"/>
  <c r="J38" i="1" s="1"/>
  <c r="G37" i="1"/>
  <c r="J37" i="1" s="1"/>
  <c r="J33" i="1" l="1"/>
  <c r="J74" i="1" l="1"/>
  <c r="J89" i="1"/>
  <c r="J85" i="1"/>
  <c r="J84" i="1"/>
  <c r="G80" i="1"/>
  <c r="E3" i="1"/>
  <c r="A3" i="1"/>
  <c r="E2" i="1"/>
  <c r="A2" i="1"/>
  <c r="E1" i="1"/>
  <c r="A1" i="1"/>
  <c r="H33" i="5"/>
  <c r="I33" i="5" s="1"/>
  <c r="H23" i="5"/>
  <c r="I23" i="5" s="1"/>
  <c r="I20" i="5" s="1"/>
  <c r="H18" i="5"/>
  <c r="I18" i="5" s="1"/>
  <c r="H16" i="5"/>
  <c r="I16" i="5" s="1"/>
  <c r="H15" i="5"/>
  <c r="I15" i="5" s="1"/>
  <c r="H6" i="5"/>
  <c r="I6" i="5" s="1"/>
  <c r="I5" i="5" s="1"/>
  <c r="E3" i="5"/>
  <c r="E2" i="5"/>
  <c r="A2" i="5"/>
  <c r="A17" i="2"/>
  <c r="D10" i="2"/>
  <c r="D9" i="2"/>
  <c r="J81" i="1" l="1"/>
  <c r="I11" i="5"/>
  <c r="G48" i="1"/>
  <c r="E15" i="8" s="1"/>
  <c r="J71" i="1"/>
  <c r="I71" i="1" s="1"/>
  <c r="G58" i="1"/>
  <c r="E14" i="8" s="1"/>
  <c r="G9" i="1"/>
  <c r="E7" i="8" s="1"/>
  <c r="I66" i="5"/>
  <c r="I32" i="5"/>
  <c r="G20" i="1" s="1"/>
  <c r="E10" i="8" s="1"/>
  <c r="J80" i="1"/>
  <c r="J75" i="1" s="1"/>
  <c r="I81" i="1" l="1"/>
  <c r="G26" i="1"/>
  <c r="E11" i="8" s="1"/>
  <c r="G11" i="1"/>
  <c r="E8" i="8" s="1"/>
  <c r="G52" i="1"/>
  <c r="E12" i="8" s="1"/>
  <c r="G13" i="1"/>
  <c r="E9" i="8" s="1"/>
  <c r="G50" i="1"/>
  <c r="J50" i="1" s="1"/>
  <c r="G10" i="1"/>
  <c r="J10" i="1" s="1"/>
  <c r="J9" i="1" s="1"/>
  <c r="I9" i="1" s="1"/>
  <c r="F7" i="8" s="1"/>
  <c r="G49" i="1"/>
  <c r="J49" i="1" s="1"/>
  <c r="G59" i="1"/>
  <c r="J59" i="1" s="1"/>
  <c r="J58" i="1" s="1"/>
  <c r="I58" i="1" s="1"/>
  <c r="F14" i="8" s="1"/>
  <c r="G14" i="8" s="1"/>
  <c r="G18" i="1" l="1"/>
  <c r="J18" i="1" s="1"/>
  <c r="G7" i="8"/>
  <c r="I60" i="1"/>
  <c r="F35" i="8" s="1"/>
  <c r="G35" i="8" s="1"/>
  <c r="G16" i="1"/>
  <c r="J16" i="1" s="1"/>
  <c r="G15" i="1"/>
  <c r="G17" i="1"/>
  <c r="J17" i="1" s="1"/>
  <c r="G22" i="1"/>
  <c r="J22" i="1" s="1"/>
  <c r="G24" i="1"/>
  <c r="J24" i="1" s="1"/>
  <c r="G21" i="1"/>
  <c r="J21" i="1" s="1"/>
  <c r="G25" i="1"/>
  <c r="J25" i="1" s="1"/>
  <c r="G23" i="1"/>
  <c r="J23" i="1" s="1"/>
  <c r="G14" i="1"/>
  <c r="J14" i="1" s="1"/>
  <c r="G53" i="1"/>
  <c r="J53" i="1" s="1"/>
  <c r="G54" i="1"/>
  <c r="J54" i="1" s="1"/>
  <c r="J57" i="1"/>
  <c r="J56" i="1" s="1"/>
  <c r="I56" i="1" s="1"/>
  <c r="F13" i="8" s="1"/>
  <c r="G46" i="1"/>
  <c r="J46" i="1" s="1"/>
  <c r="G44" i="1"/>
  <c r="J44" i="1" s="1"/>
  <c r="G45" i="1"/>
  <c r="J45" i="1" s="1"/>
  <c r="G42" i="1"/>
  <c r="J42" i="1" s="1"/>
  <c r="J48" i="1"/>
  <c r="G43" i="1"/>
  <c r="J43" i="1" s="1"/>
  <c r="G12" i="1"/>
  <c r="J12" i="1" s="1"/>
  <c r="J11" i="1" s="1"/>
  <c r="I11" i="1" s="1"/>
  <c r="F8" i="8" s="1"/>
  <c r="G30" i="1"/>
  <c r="J30" i="1" s="1"/>
  <c r="G31" i="1"/>
  <c r="J31" i="1" s="1"/>
  <c r="G27" i="1"/>
  <c r="G28" i="1" s="1"/>
  <c r="J28" i="1" s="1"/>
  <c r="I48" i="1" l="1"/>
  <c r="F15" i="8" s="1"/>
  <c r="G15" i="8" s="1"/>
  <c r="J41" i="1"/>
  <c r="I41" i="1" s="1"/>
  <c r="G13" i="8"/>
  <c r="G8" i="8"/>
  <c r="J15" i="1"/>
  <c r="J13" i="1" s="1"/>
  <c r="J20" i="1"/>
  <c r="I20" i="1" s="1"/>
  <c r="F10" i="8" s="1"/>
  <c r="I33" i="1"/>
  <c r="J52" i="1"/>
  <c r="J27" i="1"/>
  <c r="G29" i="1"/>
  <c r="J29" i="1" s="1"/>
  <c r="G10" i="8" l="1"/>
  <c r="I13" i="1"/>
  <c r="F9" i="8" s="1"/>
  <c r="I52" i="1"/>
  <c r="F12" i="8" s="1"/>
  <c r="J26" i="1"/>
  <c r="J100" i="1" l="1"/>
  <c r="L30" i="1"/>
  <c r="F11" i="8" s="1"/>
  <c r="G11" i="8" s="1"/>
  <c r="J101" i="1"/>
  <c r="I4" i="1" s="1"/>
  <c r="J4" i="1" s="1"/>
  <c r="G9" i="8"/>
  <c r="G12" i="8"/>
  <c r="I26" i="1"/>
  <c r="G36" i="8" l="1"/>
  <c r="G37" i="8"/>
  <c r="I75" i="1"/>
</calcChain>
</file>

<file path=xl/sharedStrings.xml><?xml version="1.0" encoding="utf-8"?>
<sst xmlns="http://schemas.openxmlformats.org/spreadsheetml/2006/main" count="736" uniqueCount="424">
  <si>
    <t>m</t>
  </si>
  <si>
    <t>Title</t>
  </si>
  <si>
    <t>No.</t>
  </si>
  <si>
    <t>A*</t>
  </si>
  <si>
    <t>Item</t>
  </si>
  <si>
    <t>Quantity</t>
  </si>
  <si>
    <t>Unit</t>
  </si>
  <si>
    <t xml:space="preserve">Unit cost </t>
  </si>
  <si>
    <t>Total cost</t>
  </si>
  <si>
    <t>Norm</t>
  </si>
  <si>
    <t>Afs</t>
  </si>
  <si>
    <t>m2</t>
  </si>
  <si>
    <t>Site preparation, clearing site etc.</t>
  </si>
  <si>
    <t>md</t>
  </si>
  <si>
    <t>Excavation</t>
  </si>
  <si>
    <t>m3</t>
  </si>
  <si>
    <t>Unskilled labor</t>
  </si>
  <si>
    <t>A3</t>
  </si>
  <si>
    <t>Unskilled labor on site</t>
  </si>
  <si>
    <t xml:space="preserve">Soil </t>
  </si>
  <si>
    <t xml:space="preserve">Cement </t>
  </si>
  <si>
    <t>kg</t>
  </si>
  <si>
    <t>water</t>
  </si>
  <si>
    <t>liter</t>
  </si>
  <si>
    <t>Skilled labour on site</t>
  </si>
  <si>
    <t>Unskilled labour on site</t>
  </si>
  <si>
    <t>Reinforcement</t>
  </si>
  <si>
    <t>Kg</t>
  </si>
  <si>
    <t xml:space="preserve">Steel bar 10 mm </t>
  </si>
  <si>
    <t xml:space="preserve">Shuttering </t>
  </si>
  <si>
    <t xml:space="preserve">Wooden timber </t>
  </si>
  <si>
    <t>pcs</t>
  </si>
  <si>
    <t xml:space="preserve">Nail </t>
  </si>
  <si>
    <t>Before placing concrete shuttering is checked that it is well tied and no space between two planks</t>
  </si>
  <si>
    <t>Piping and fitting work of Network</t>
  </si>
  <si>
    <t>Pipe Fittings</t>
  </si>
  <si>
    <t xml:space="preserve">lot </t>
  </si>
  <si>
    <t xml:space="preserve">Mixer and vibrator should be used for concrete placing, posibally washed crushed agregate is used, water is drikable water, fresh portland or Charat cement is used, at least 15 days curing </t>
  </si>
  <si>
    <r>
      <t>m</t>
    </r>
    <r>
      <rPr>
        <b/>
        <vertAlign val="superscript"/>
        <sz val="11"/>
        <rFont val="Arial"/>
        <family val="2"/>
      </rPr>
      <t>3</t>
    </r>
  </si>
  <si>
    <t>Soil filling should be well compacted</t>
  </si>
  <si>
    <t>USD  Rate</t>
  </si>
  <si>
    <t>ton</t>
  </si>
  <si>
    <t xml:space="preserve">Item </t>
  </si>
  <si>
    <t xml:space="preserve">Total </t>
  </si>
  <si>
    <t>Reinforcing Bar</t>
  </si>
  <si>
    <t>PCS</t>
  </si>
  <si>
    <t>Tap Stand No</t>
  </si>
  <si>
    <t>Water</t>
  </si>
  <si>
    <t>Cement</t>
  </si>
  <si>
    <t>Bold items to be filled in by tenderer (A1,A2,F... Etc.). Light items are for cost estimation purposes only (by CDC)</t>
  </si>
  <si>
    <t>A</t>
  </si>
  <si>
    <t xml:space="preserve">Water Distribution Scheme </t>
  </si>
  <si>
    <t xml:space="preserve">L pipe </t>
  </si>
  <si>
    <t>Lot</t>
  </si>
  <si>
    <t>S/N</t>
  </si>
  <si>
    <t>Particulars of Items
شرح موضوع</t>
  </si>
  <si>
    <t>No.
تعداد</t>
  </si>
  <si>
    <t>Area
مساحت</t>
  </si>
  <si>
    <t>Length
طول</t>
  </si>
  <si>
    <t>Qty
مقدار</t>
  </si>
  <si>
    <t>Total Qty
مقدارمجموعی</t>
  </si>
  <si>
    <t>Unit
مقدار</t>
  </si>
  <si>
    <t>Site prepration</t>
  </si>
  <si>
    <t>M2</t>
  </si>
  <si>
    <t>b*h</t>
  </si>
  <si>
    <t xml:space="preserve">Site prepration for tap stand </t>
  </si>
  <si>
    <t>M3</t>
  </si>
  <si>
    <t>b*h*L</t>
  </si>
  <si>
    <t>Excavation for tap stand</t>
  </si>
  <si>
    <t>b*t</t>
  </si>
  <si>
    <t>b*h*t</t>
  </si>
  <si>
    <t>dia</t>
  </si>
  <si>
    <t>L*kg/L</t>
  </si>
  <si>
    <t>L (m)</t>
  </si>
  <si>
    <t>kg/L</t>
  </si>
  <si>
    <t>KG</t>
  </si>
  <si>
    <t>`</t>
  </si>
  <si>
    <t xml:space="preserve">Painting </t>
  </si>
  <si>
    <t>NO</t>
  </si>
  <si>
    <t>ITEMS 
موضوعات</t>
  </si>
  <si>
    <t>UNIT
واحد</t>
  </si>
  <si>
    <t>QUANTITY
مقدار</t>
  </si>
  <si>
    <t>Unit Cost (Af)
قیمت فی واحد</t>
  </si>
  <si>
    <t>Total cost(Afs)
قیمت مجموعی</t>
  </si>
  <si>
    <t>M</t>
  </si>
  <si>
    <t>Date:</t>
  </si>
  <si>
    <t>b*L*d</t>
  </si>
  <si>
    <t>b*L*t</t>
  </si>
  <si>
    <t xml:space="preserve">Graveling </t>
  </si>
  <si>
    <t>-</t>
  </si>
  <si>
    <t xml:space="preserve">Shuttering for tap stand bed  </t>
  </si>
  <si>
    <t>Earthwork (Backfilling with soil and compaction)</t>
  </si>
  <si>
    <t xml:space="preserve">Total Length of Pipe </t>
  </si>
  <si>
    <t>RCC 250 (1:1:2)</t>
  </si>
  <si>
    <t>PCC 150 (1:2:4)</t>
  </si>
  <si>
    <t xml:space="preserve">Village : </t>
  </si>
  <si>
    <t xml:space="preserve">District : </t>
  </si>
  <si>
    <t xml:space="preserve">Province: </t>
  </si>
  <si>
    <t>Badghis</t>
  </si>
  <si>
    <t xml:space="preserve">ID#: </t>
  </si>
  <si>
    <t>A211655</t>
  </si>
  <si>
    <t xml:space="preserve">Project Purpose: Construction of Solar Powered Water Supply Network </t>
  </si>
  <si>
    <t>Province:</t>
  </si>
  <si>
    <t>No</t>
  </si>
  <si>
    <t>Maintenance box for inverter Switch</t>
  </si>
  <si>
    <t>Plastic Rope</t>
  </si>
  <si>
    <t xml:space="preserve">Stand for solar panels, able to be rotated manually </t>
  </si>
  <si>
    <t xml:space="preserve">Steel bar 14 mm </t>
  </si>
  <si>
    <t>Sand &amp; gravel</t>
  </si>
  <si>
    <t>Stone should be crushed mountain stone, sand and water is clean, cement should not be more than 3 months old, the cement - sand proportion will be considered</t>
  </si>
  <si>
    <t xml:space="preserve">Wooden pole 3 m long </t>
  </si>
  <si>
    <r>
      <t>m</t>
    </r>
    <r>
      <rPr>
        <vertAlign val="superscript"/>
        <sz val="8"/>
        <rFont val="Arial"/>
        <family val="2"/>
      </rPr>
      <t>3</t>
    </r>
  </si>
  <si>
    <t>River Gravel</t>
  </si>
  <si>
    <t>Delivery and Installation Cost</t>
  </si>
  <si>
    <t>A1</t>
  </si>
  <si>
    <t>Local</t>
  </si>
  <si>
    <t xml:space="preserve">Herat </t>
  </si>
  <si>
    <t xml:space="preserve">Sand and Gravel </t>
  </si>
  <si>
    <t>RCC M:250 (1:1:2)</t>
  </si>
  <si>
    <t>PCC M150 (1:2:4)</t>
  </si>
  <si>
    <t>Pointing ( M:400, 1:3 )</t>
  </si>
  <si>
    <r>
      <t>m</t>
    </r>
    <r>
      <rPr>
        <b/>
        <vertAlign val="superscript"/>
        <sz val="12"/>
        <rFont val="Arial"/>
        <family val="2"/>
      </rPr>
      <t>2</t>
    </r>
  </si>
  <si>
    <t>Sand</t>
  </si>
  <si>
    <t xml:space="preserve">Unskilled labour </t>
  </si>
  <si>
    <t>Norm/unit</t>
  </si>
  <si>
    <t>BackFilling</t>
  </si>
  <si>
    <t xml:space="preserve">Supplier </t>
  </si>
  <si>
    <t>A2</t>
  </si>
  <si>
    <t>A4</t>
  </si>
  <si>
    <t>A5</t>
  </si>
  <si>
    <t>A6</t>
  </si>
  <si>
    <t>A7</t>
  </si>
  <si>
    <t>A8</t>
  </si>
  <si>
    <t>A9</t>
  </si>
  <si>
    <t>A10</t>
  </si>
  <si>
    <t>A11</t>
  </si>
  <si>
    <t>A12</t>
  </si>
  <si>
    <t>A13</t>
  </si>
  <si>
    <t>A14</t>
  </si>
  <si>
    <t>A16</t>
  </si>
  <si>
    <t>P*h</t>
  </si>
  <si>
    <t xml:space="preserve">Water proof plaster </t>
  </si>
  <si>
    <t xml:space="preserve">Water Proof Plaster </t>
  </si>
  <si>
    <t>b*L*h</t>
  </si>
  <si>
    <t xml:space="preserve">Plaster with Water Proof Powder </t>
  </si>
  <si>
    <t>L*b*h</t>
  </si>
  <si>
    <t>QIN</t>
  </si>
  <si>
    <t>Arbab Mohammad</t>
  </si>
  <si>
    <t xml:space="preserve">Pump Test </t>
  </si>
  <si>
    <t>cover box for well</t>
  </si>
  <si>
    <r>
      <rPr>
        <b/>
        <sz val="11"/>
        <rFont val="Times New Roman"/>
        <family val="1"/>
      </rPr>
      <t xml:space="preserve">Painting: </t>
    </r>
    <r>
      <rPr>
        <sz val="11"/>
        <rFont val="Times New Roman"/>
        <family val="1"/>
      </rPr>
      <t xml:space="preserve">The work should be get done in proper way as per the drawing and specification any input of the site engineer. </t>
    </r>
  </si>
  <si>
    <t>tickness/length صخامت /طول</t>
  </si>
  <si>
    <t xml:space="preserve">Steel bar 12mm </t>
  </si>
  <si>
    <t xml:space="preserve">Steel bar 16 mm </t>
  </si>
  <si>
    <r>
      <t xml:space="preserve">Pipe 32mm HDPЕ 100: </t>
    </r>
    <r>
      <rPr>
        <sz val="10"/>
        <rFont val="Times New Roman"/>
        <family val="1"/>
      </rPr>
      <t xml:space="preserve">Pipe 32mm OD, HDPЕ 100, РN-16, Thickness 2.9 mm &amp; Weight 0.272kg/m  </t>
    </r>
  </si>
  <si>
    <t xml:space="preserve">Work quantity and cost estimated
 برآورد احجام کاری </t>
  </si>
  <si>
    <t>Total Cost</t>
  </si>
  <si>
    <t xml:space="preserve">Project: </t>
  </si>
  <si>
    <t xml:space="preserve">wire 1 mm </t>
  </si>
  <si>
    <t>A17</t>
  </si>
  <si>
    <t xml:space="preserve">Well Probe Sensor  complete set </t>
  </si>
  <si>
    <t xml:space="preserve">Total cost </t>
  </si>
  <si>
    <t>Metallic Sign Board</t>
  </si>
  <si>
    <r>
      <t xml:space="preserve">Glass wool </t>
    </r>
    <r>
      <rPr>
        <sz val="10"/>
        <rFont val="Times New Roman"/>
        <family val="1"/>
      </rPr>
      <t>with 5cm thickness with good quality</t>
    </r>
  </si>
  <si>
    <t>District:</t>
  </si>
  <si>
    <t>Village:</t>
  </si>
  <si>
    <t>QIN Zonal Office</t>
  </si>
  <si>
    <t>Abkamari</t>
  </si>
  <si>
    <t>Solar Pump Controler /Inverter 7.5 KW - prefered brands are Envision, Grundfos, Hober, Hober/Danfoss, JNTech, Lorentz, Shakti, Solartech, Vacon/Tommatech/Hober, Veichi, Wilo/Danfoss</t>
  </si>
  <si>
    <t>Electircal sensor cable 3*1 .5mm2</t>
  </si>
  <si>
    <t>Float switch (Mechanical device for tank water level detection)</t>
  </si>
  <si>
    <t>Earthing system</t>
  </si>
  <si>
    <t>Haji Abdulsamad</t>
  </si>
  <si>
    <t>Project: PCA UNICEF</t>
  </si>
  <si>
    <t>Project #:A219679</t>
  </si>
  <si>
    <t xml:space="preserve">PCC of tap stand </t>
  </si>
  <si>
    <t xml:space="preserve">Gravel Packing Back of Filter, 50m </t>
  </si>
  <si>
    <t>Backfilling of Casing Pipe with Clay, 50</t>
  </si>
  <si>
    <t>Unit Cost</t>
  </si>
  <si>
    <t>Unit cost- Af</t>
  </si>
  <si>
    <r>
      <t>m</t>
    </r>
    <r>
      <rPr>
        <vertAlign val="superscript"/>
        <sz val="12"/>
        <rFont val="Times New Roman"/>
        <family val="1"/>
      </rPr>
      <t>2</t>
    </r>
  </si>
  <si>
    <t>Each</t>
  </si>
  <si>
    <t xml:space="preserve">Stationary, transportation and sign board   ترانسپورت لوحه پروژه قرطاسیه </t>
  </si>
  <si>
    <t xml:space="preserve">Shuttering           قالب بندی   </t>
  </si>
  <si>
    <t>Signboard and notice board</t>
  </si>
  <si>
    <t>pice</t>
  </si>
  <si>
    <t>Glass wool insulation (10cm thick)</t>
  </si>
  <si>
    <t>Roll</t>
  </si>
  <si>
    <t xml:space="preserve">3" Submersible PEDROLLO 6SR36/8 10HP 5.5Kw 400V ; 60 m3/hr at head 390m Pedrolla Made in Italy with min 2 years warranty </t>
  </si>
  <si>
    <t>Solar panels:
270 Watt,  TOMMATECH , LORENTZ, GRUNDFOS, POLYCRYSTALLINE Model Made in Germany with name and seriel number under the glass layer of solar panels.  all solar panels specification including serial numbers must be confirmed by the companies which produce solar panels officially.
Specifications:
Nominal Operating Cell Temp:      (-40⁰C)-(+85⁰C)
Peak power (P max):                   270Watt
Module Efficiency:                       16.47%
Maximum Power Voltage:            31V
Maximum Power current:             8.71A
Open Circuit Voltage:                  38.0V
Short Circuit Current:                   9.21A
Cells per module:                        60(6*10)
Panel Dimension:                        1648*995*35mm
Max.Wind/Snow Load:                2400/5400Pa
Weight:                                      18kg                               
Performance to 10 years (min 90% power output), Performance to 25years (min 80% power output), must be confirmed by producer company, Visible lable on solar panel with technical specification.</t>
  </si>
  <si>
    <t>electrical solar cable 2*6mm2</t>
  </si>
  <si>
    <t xml:space="preserve">Mobilization, Demobilization, Access road to construction site or other temporary works required for the execution of the items listed above,
 plus site restoration  will be the responsibility of the contractor. Hence all the unit prices above are assumed to cover all activities associated 
with the works mentioned, and the total contract cost quoted is all inclusive to complete the total works. </t>
  </si>
  <si>
    <t>This BoQ contains required in the Offer documents and shall be signed by a duly authorized person. Any addition, deletion or alteration in the BoQ 
may result in rejection of the Offer.Please have a Site visit before  submit your offer  and also attache the site visit picture  with your bid documents</t>
  </si>
  <si>
    <t>The works actually executed shall be measured, contractor shall visit the site of the works and obtain all information that may be necessary for 
completing their offer as under the provision of this contract no claim for additional work is accepted once the contract is signed.</t>
  </si>
  <si>
    <t xml:space="preserve">Steel bar 8 mm </t>
  </si>
  <si>
    <t xml:space="preserve">Pipe 140mm HDPЕ 100:Pipe 140mm OD, HDPЕ 100, РN-10, Thickness 8.3 mm &amp; Weight 3.46kg/m </t>
  </si>
  <si>
    <t xml:space="preserve">Pipe 110mm HDPЕ 100: Pipe 110mm OD, HDPЕ 100, РN-10, Thickness 6.6 mm &amp; Weight 2.17kg/m </t>
  </si>
  <si>
    <t xml:space="preserve">Pipe 75mm HDPЕ 100:Pipe 75mm OD, HDPЕ 100, РN-10, Thickness4.5 mm &amp; Weight 1.02kg/m </t>
  </si>
  <si>
    <t xml:space="preserve">Pipe 63mm HDPЕ 100:Pipe 63mm OD, HDPЕ 100, РN-10, Thickness 3.8 mm &amp; Weight 0.721kg/m </t>
  </si>
  <si>
    <r>
      <t xml:space="preserve">Pipe 40mm HDPЕ 100: </t>
    </r>
    <r>
      <rPr>
        <sz val="10"/>
        <rFont val="Times New Roman"/>
        <family val="1"/>
      </rPr>
      <t xml:space="preserve">Pipe 40mm OD, HDPЕ 100, РN-10, Thickness 2.4 mm &amp; Weight 0.295kg/m  </t>
    </r>
  </si>
  <si>
    <r>
      <t xml:space="preserve">Pipe 25mm HDPЕ 100: </t>
    </r>
    <r>
      <rPr>
        <sz val="10"/>
        <rFont val="Times New Roman"/>
        <family val="1"/>
      </rPr>
      <t xml:space="preserve">Pipe 25mm OD, HDPЕ 100, РN-16, Thickness 2.3 mm &amp; Weight 0.171kg/m  </t>
    </r>
  </si>
  <si>
    <r>
      <t xml:space="preserve">Pipe 20mm HDPЕ 100: </t>
    </r>
    <r>
      <rPr>
        <sz val="10"/>
        <rFont val="Times New Roman"/>
        <family val="1"/>
      </rPr>
      <t xml:space="preserve">Pipe 20mm OD, HDPЕ 100, РN-16, Thickness 1.9 mm &amp; Weight 0.112kg/m  </t>
    </r>
  </si>
  <si>
    <t>Gate Valve 140mm Cast Iron</t>
  </si>
  <si>
    <t>GI-Nipple  140mm</t>
  </si>
  <si>
    <t>GI Union  140mm</t>
  </si>
  <si>
    <t>PE adapter 140mm</t>
  </si>
  <si>
    <t>GI-pipe 140mm (ill- EL- KARACHI)</t>
  </si>
  <si>
    <t>Gate Valve 75mm Cast Iron</t>
  </si>
  <si>
    <t>GI-Nipple  75mm</t>
  </si>
  <si>
    <t>GI Union  75mm</t>
  </si>
  <si>
    <t>PE adapter 75mm</t>
  </si>
  <si>
    <t>GI-pipe 75mm (ill- EL- KARACHI)</t>
  </si>
  <si>
    <t>Gate Valve 63mm Cast Iron</t>
  </si>
  <si>
    <t>GI-Nipple  63mm</t>
  </si>
  <si>
    <t>GI Union  63mm</t>
  </si>
  <si>
    <t>PE adapter 63mm</t>
  </si>
  <si>
    <t>GI-pipe 63mm (ill- EL- KARACHI)</t>
  </si>
  <si>
    <t>Gate Valve 50mm Cast Iron</t>
  </si>
  <si>
    <t>GI-Nipple  50mm</t>
  </si>
  <si>
    <t>GI Union  50mm</t>
  </si>
  <si>
    <t>PE adapter 50mm</t>
  </si>
  <si>
    <t>GI-pipe 50mm (ill- EL- KARACHI)</t>
  </si>
  <si>
    <t>A15</t>
  </si>
  <si>
    <t>Pump Test and Compresor test</t>
  </si>
  <si>
    <t>Gate Valve 2 1/2" Cast Iron</t>
  </si>
  <si>
    <t>GI-pipe 90mm for road crossing (ill- EL- KARACHI)</t>
  </si>
  <si>
    <t>Wire 4*6mm2 for submerssible pump</t>
  </si>
  <si>
    <t>PVC Casing Pipe 10" dia Class C</t>
  </si>
  <si>
    <t>PVC Filter Pipe 10" dia Class C</t>
  </si>
  <si>
    <t xml:space="preserve">Well Drilling 16" dia </t>
  </si>
  <si>
    <t>Meter 1/2 inch Irani Talaey</t>
  </si>
  <si>
    <r>
      <t>Pipe 63mm HDPЕ 100:</t>
    </r>
    <r>
      <rPr>
        <sz val="10"/>
        <rFont val="Times New Roman"/>
        <family val="1"/>
      </rPr>
      <t xml:space="preserve">Pipe 63mm OD, HDPЕ 100, РN-10, Thickness 3.8 mm &amp; Weight 0.721kg/m </t>
    </r>
  </si>
  <si>
    <r>
      <rPr>
        <b/>
        <sz val="11"/>
        <rFont val="Times New Roman"/>
        <family val="1"/>
      </rPr>
      <t>Gravelling</t>
    </r>
    <r>
      <rPr>
        <sz val="11"/>
        <rFont val="Times New Roman"/>
        <family val="1"/>
      </rPr>
      <t xml:space="preserve"> according to the drawings and specificatioon for preparation PCC work under foundation.</t>
    </r>
  </si>
  <si>
    <t xml:space="preserve">Piping work for the network and runing the water network including skill and unskilled labor </t>
  </si>
  <si>
    <t>LS</t>
  </si>
  <si>
    <t>GI-pipe 1.5 " over flow pipe (ill- EL- KARACHI)</t>
  </si>
  <si>
    <t xml:space="preserve">Steel bar 10mm </t>
  </si>
  <si>
    <t xml:space="preserve">Steel bar 12 mm </t>
  </si>
  <si>
    <t>Taymani Darah</t>
  </si>
  <si>
    <t>Qala-e-eNaw</t>
  </si>
  <si>
    <t xml:space="preserve">Project Purpose: </t>
  </si>
  <si>
    <t xml:space="preserve">Repiaring of Garvity water supply Network </t>
  </si>
  <si>
    <t>BHA-PD.2025</t>
  </si>
  <si>
    <t>Summary</t>
  </si>
  <si>
    <t>Targeted papulation Family</t>
  </si>
  <si>
    <t>Family</t>
  </si>
  <si>
    <t>Population</t>
  </si>
  <si>
    <t>IOM-WASH</t>
  </si>
  <si>
    <t>Site prepration Reservoir</t>
  </si>
  <si>
    <t>Excavation for mine pipe scheme</t>
  </si>
  <si>
    <t>Excavation around Stone masonary water reservoir for outside plastaring and pointing</t>
  </si>
  <si>
    <t>Excavation for river crossing</t>
  </si>
  <si>
    <t>Excavation for mine distribution pipe</t>
  </si>
  <si>
    <t>Excavation for STP pipes</t>
  </si>
  <si>
    <t xml:space="preserve">PCC for top slab of reservoir </t>
  </si>
  <si>
    <t>Excavation for STP sock pit</t>
  </si>
  <si>
    <t>PCC for river crossing</t>
  </si>
  <si>
    <t>RCC  of  STP 1</t>
  </si>
  <si>
    <t>RCC  of  STP 2</t>
  </si>
  <si>
    <t>RCC  of  STP 3</t>
  </si>
  <si>
    <t>RCC  of  Pressuer breaker box's slab</t>
  </si>
  <si>
    <t>Poinging Work of out side of reservoir</t>
  </si>
  <si>
    <t>Painting for STPs 1</t>
  </si>
  <si>
    <t>Painting for STPs 2</t>
  </si>
  <si>
    <t>Shuttering for tap stand</t>
  </si>
  <si>
    <t>Waterproof Powder Plaster for wall of Water reservoir</t>
  </si>
  <si>
    <t>Waterproof Powder Plaster for floor of the Spring chamber in side</t>
  </si>
  <si>
    <t>Plaster with cement</t>
  </si>
  <si>
    <t>Plaster for STPs bed and slab</t>
  </si>
  <si>
    <t>Plaster for STPs Stand</t>
  </si>
  <si>
    <t>Plaster for STPs Drinage</t>
  </si>
  <si>
    <t>Plaster for Spring cahment</t>
  </si>
  <si>
    <t>Site prepration and cleaning for speing area and spring chamber</t>
  </si>
  <si>
    <t>Reinforcement for preesure breaker and spring chember slab</t>
  </si>
  <si>
    <t>Reinforcement for STPs</t>
  </si>
  <si>
    <t>BHA-DP.2025</t>
  </si>
  <si>
    <t>Backfilling for mine pipe scheme</t>
  </si>
  <si>
    <t>Backfilling around of water reservoir</t>
  </si>
  <si>
    <t>Backfilling of river crossing</t>
  </si>
  <si>
    <t>Backfilling for mine distribution pipe</t>
  </si>
  <si>
    <t>Backfilling for STP sock pit</t>
  </si>
  <si>
    <t>Backfilling for STP pipes</t>
  </si>
  <si>
    <t>Graveling around the Tap Stand and sock pit</t>
  </si>
  <si>
    <t>Site prepration for pressure breaker,Valve box's and spring chamber</t>
  </si>
  <si>
    <t>Excavation for Valve Box</t>
  </si>
  <si>
    <t>RCC  of reservoir Valve box's walls</t>
  </si>
  <si>
    <t>RCC  of reservoir Valve box's top slab</t>
  </si>
  <si>
    <t>RCC  of reservoir Valve box's bottom slab</t>
  </si>
  <si>
    <t>Painting for STPs 3</t>
  </si>
  <si>
    <t>Shuttering for valve box</t>
  </si>
  <si>
    <t>Stone Pitching around the Spring</t>
  </si>
  <si>
    <t>Stone pitching from rivrt stone for prevention of water contimenation</t>
  </si>
  <si>
    <t>Reinforcement for valve box</t>
  </si>
  <si>
    <t xml:space="preserve">Painting the the STPs according to site engineer requerment  </t>
  </si>
  <si>
    <t xml:space="preserve">Sand </t>
  </si>
  <si>
    <t>Cement (1:5)</t>
  </si>
  <si>
    <t>The sand is clean and the cement is fresh, the thickness of plastering is 1.5 cm</t>
  </si>
  <si>
    <t>Stone Pitching</t>
  </si>
  <si>
    <t>stone will used for protection of water from contimenation</t>
  </si>
  <si>
    <t>GI-pipe 75mm for river crossing with fittings</t>
  </si>
  <si>
    <t>GI Pipe and Fittings for river crossing</t>
  </si>
  <si>
    <t>GI Pipe and Fittings for Water Reservoir and valve box</t>
  </si>
  <si>
    <t>GI-pipe 2.5" Drain Pipe (ill- EL- KARACHI)</t>
  </si>
  <si>
    <t>GI-pipe 2.5" 63mm Inlet and outlet Pipe (ill- EL- KARACHI)</t>
  </si>
  <si>
    <t>Pipe and Fittings for STPs</t>
  </si>
  <si>
    <t>GI pipe 3/4" for tap stands</t>
  </si>
  <si>
    <t>no</t>
  </si>
  <si>
    <t>Brass valve 3/4" (Tap)</t>
  </si>
  <si>
    <t>GI elbow 3/4</t>
  </si>
  <si>
    <t>PE femal adapter 25 to 3/4"</t>
  </si>
  <si>
    <t>Nipple 3/4"</t>
  </si>
  <si>
    <r>
      <rPr>
        <b/>
        <sz val="11"/>
        <rFont val="Times New Roman"/>
        <family val="1"/>
      </rPr>
      <t>Excavation:</t>
    </r>
    <r>
      <rPr>
        <sz val="11"/>
        <rFont val="Times New Roman"/>
        <family val="1"/>
      </rPr>
      <t xml:space="preserve"> In ordinary soil-type three and type 4 lands, excavation will be take place for different types of structure spesification. 
</t>
    </r>
  </si>
  <si>
    <r>
      <rPr>
        <b/>
        <sz val="11"/>
        <rFont val="Times New Roman"/>
        <family val="1"/>
      </rPr>
      <t xml:space="preserve">PCC </t>
    </r>
    <r>
      <rPr>
        <sz val="11"/>
        <rFont val="Times New Roman"/>
        <family val="1"/>
      </rPr>
      <t>(M-150, 1:2:4): The PCC work is for plecement under the collecting stand according to the drawing considering the shuttering needs, using cement sand mortar base on given specifications. 
• Curing should be done for minimum 7 days.</t>
    </r>
  </si>
  <si>
    <r>
      <rPr>
        <b/>
        <sz val="11"/>
        <rFont val="Times New Roman"/>
        <family val="1"/>
      </rPr>
      <t>Site Preparation</t>
    </r>
    <r>
      <rPr>
        <sz val="11"/>
        <rFont val="Times New Roman"/>
        <family val="1"/>
      </rPr>
      <t>: to clean site from all existent materials, and cleaning the spring is a part of site preparation.</t>
    </r>
  </si>
  <si>
    <t>Pointing - M300</t>
  </si>
  <si>
    <r>
      <rPr>
        <b/>
        <sz val="11"/>
        <rFont val="Times New Roman"/>
        <family val="1"/>
      </rPr>
      <t>RCC- M250</t>
    </r>
    <r>
      <rPr>
        <sz val="11"/>
        <rFont val="Times New Roman"/>
        <family val="1"/>
      </rPr>
      <t xml:space="preserve"> (1:1:2) Crushed gravel must be used, and curing must be continued up to one month, and all site engineer advicess must be considered, it's including reinforcement and shuttering  work (RCC compelet work).</t>
    </r>
  </si>
  <si>
    <t>Plaster with water proof powder best quality with all nessesary works.</t>
  </si>
  <si>
    <t>Back filling from excatated materials and soft soil</t>
  </si>
  <si>
    <t>All need fittings for valve connection</t>
  </si>
  <si>
    <t xml:space="preserve">Supply above PE Pipe Fittings (tee, elbow, reducer coupling ….) for running the system </t>
  </si>
  <si>
    <t xml:space="preserve">Stone Pitching at spring area: River and boulder stone with transportation and pitching without cement and sand </t>
  </si>
  <si>
    <r>
      <rPr>
        <b/>
        <sz val="11"/>
        <rFont val="Times New Roman"/>
        <family val="1"/>
      </rPr>
      <t xml:space="preserve">Pointing </t>
    </r>
    <r>
      <rPr>
        <sz val="11"/>
        <rFont val="Times New Roman"/>
        <family val="1"/>
      </rPr>
      <t xml:space="preserve">- M400(1:3)  Pointing of all the joints of stone mosanry work with sandy clay mortor of M400 specification. The pointing should be uniformed and well curing is needed as per site specification and reservoir repiaring. </t>
    </r>
  </si>
  <si>
    <t>Plaster with cement (1:5) all areas according to drawing</t>
  </si>
  <si>
    <t>Teflon for tap installition</t>
  </si>
  <si>
    <t>Repiaring main and distribution pipes, reservoir and Public STPs</t>
  </si>
  <si>
    <t>Grand Total in USD</t>
  </si>
  <si>
    <t>Site preparation fo STPs and Reservoir</t>
  </si>
  <si>
    <t>Unit واحد</t>
  </si>
  <si>
    <t>Quantity مقدار</t>
  </si>
  <si>
    <t>Cost/Unit (AFN)
قیمت فی واحد</t>
  </si>
  <si>
    <t>Total Cost (AFN)
قیمت مجموعی</t>
  </si>
  <si>
    <t xml:space="preserve">Description </t>
  </si>
  <si>
    <t xml:space="preserve">S/NO </t>
  </si>
  <si>
    <t xml:space="preserve">BoQ for 12m3 Concrete Block Septic Tank </t>
  </si>
  <si>
    <t>BoQ for Toilets</t>
  </si>
  <si>
    <t>Ls</t>
  </si>
  <si>
    <t xml:space="preserve">Back filling with soil and excavated material
Ensure all construction/ foundations, pipelines is inspected and approved before backfilling begins.
Remove any standing water, debris, or loose material from the excavated area.
</t>
  </si>
  <si>
    <t>Excavation of foundation for septic tank as per the design drawing, technical specification and with satisfaction of MDM engineer.</t>
  </si>
  <si>
    <t>Supply and Placing  plastic sheeting, minimum thickness (0.12)mm, as dump proof course over the top of septic tank, according to drawing, the unite cost includes its price and all relevant costs i.e. materials (skill and unskilled lobar) and approved by in charge engineer.</t>
  </si>
  <si>
    <t>Supply and Installation of steel plate cover size ( 65x20x0.5)cm, according to drawing, the unite cost includes its price and all relevant costs i.e. materials (skill and unskilled lobar) and approved by in charge engineer.</t>
  </si>
  <si>
    <t>Painting plastic weather sheet foe internal and external wall of toilets ( 100% of plastic painting).</t>
  </si>
  <si>
    <t>PCC work for top of septic tank (Mix-1:5), with thickness of (5cm), according to drawing, the unite cost includes its price and all relevant costs i.e. materials (skill and unskilled lobar) and approved by in charge engineer.</t>
  </si>
  <si>
    <t xml:space="preserve">PCC (M-150): The PCC work under the foundation of septic tank according to drawing, the unite cost includes its price and all relevant costs i.e. materials (skill and unskilled lobar) and approved by in charge engineer.
- Curing should be done for minimum 7 days.                                                                                                             
</t>
  </si>
  <si>
    <t>Gutters work (vertical from GI sheet 24 gage 10x15cm ) complete with cup.</t>
  </si>
  <si>
    <t>BoQ for Waste Area</t>
  </si>
  <si>
    <t>Nos</t>
  </si>
  <si>
    <t>Set</t>
  </si>
  <si>
    <t>Boulder under PCC with proper levelling and compaction from good quality and approved source of material, according to drawing, the unite cost includes its price and all relevant costs i.e. materials (skill and unskilled labour) and approved by in charge engineer.</t>
  </si>
  <si>
    <t xml:space="preserve">Construction of incinerator according to drawing, the unite cost includes its price and all relevant costs i.e. materials (skill and unskilled labour) and approved by in charge engineer.  </t>
  </si>
  <si>
    <t xml:space="preserve">Construction of general pit, waste pit, placenta pit and absorption pit, according to drawing, the unite cost includes its price and all relevant costs i.e. materials (skill and unskilled labour) and approved by in charge engineer.  </t>
  </si>
  <si>
    <t xml:space="preserve">Supply and installation of Galvanized Iron door for waste area according to drawing, the unite cost includes its price and all relevant costs i.e. materials (skill and unskilled labour) and approved by in charge engineer.  </t>
  </si>
  <si>
    <t>Supply and Installation of vitalization PVC pipe 2-inch with high of (150)cm, according to drawing, the unite cost includes its price and all relevant costs i.e. materials (skill and unskilled lobar) and approved by in charge engineer.</t>
  </si>
  <si>
    <t xml:space="preserve"> BoQ-Need Based on Rehabilitation (Minor/specific Rehabilitation)</t>
  </si>
  <si>
    <t xml:space="preserve">1-Sub-Total Cost - Need Based on Rehabilitation (Minor/specific Rehabilitation) (AFN) </t>
  </si>
  <si>
    <t>Soil  back filling with compaction.</t>
  </si>
  <si>
    <t>GRAND TOTAL (AFN)</t>
  </si>
  <si>
    <r>
      <t>Supply and installation high quality,</t>
    </r>
    <r>
      <rPr>
        <b/>
        <sz val="10"/>
        <color theme="1"/>
        <rFont val="Times New Roman"/>
        <family val="1"/>
      </rPr>
      <t xml:space="preserve"> Monocrystalline</t>
    </r>
    <r>
      <rPr>
        <b/>
        <sz val="10"/>
        <rFont val="Times New Roman"/>
        <family val="1"/>
      </rPr>
      <t xml:space="preserve"> </t>
    </r>
    <r>
      <rPr>
        <b/>
        <sz val="10"/>
        <color theme="1"/>
        <rFont val="Times New Roman"/>
        <family val="1"/>
      </rPr>
      <t xml:space="preserve">Solar Panel  Half cut double glass Grade A, </t>
    </r>
    <r>
      <rPr>
        <b/>
        <sz val="10"/>
        <rFont val="Times New Roman"/>
        <family val="1"/>
      </rPr>
      <t>600Wp, 46.82V DA SOLAR</t>
    </r>
    <r>
      <rPr>
        <sz val="10"/>
        <rFont val="Times New Roman"/>
        <family val="1"/>
      </rPr>
      <t xml:space="preserve"> or equivalent it should be test and confirmed by a standard laboratory completing of work with all its included details.</t>
    </r>
  </si>
  <si>
    <r>
      <t>Supply and installation of high quality 100 AMP 3phase,</t>
    </r>
    <r>
      <rPr>
        <b/>
        <sz val="10"/>
        <color theme="1"/>
        <rFont val="Times New Roman"/>
        <family val="1"/>
      </rPr>
      <t xml:space="preserve">Manual Changeover </t>
    </r>
    <r>
      <rPr>
        <sz val="10"/>
        <rFont val="Times New Roman"/>
        <family val="1"/>
      </rPr>
      <t xml:space="preserve"> ,completing of works with all its included details.</t>
    </r>
  </si>
  <si>
    <r>
      <t>Supply and installation of high quality 20A/1000V,</t>
    </r>
    <r>
      <rPr>
        <b/>
        <sz val="10"/>
        <color theme="1"/>
        <rFont val="Times New Roman"/>
        <family val="1"/>
      </rPr>
      <t>DC CIRCUIT  BREAKER and DC SPD</t>
    </r>
    <r>
      <rPr>
        <sz val="10"/>
        <rFont val="Times New Roman"/>
        <family val="1"/>
      </rPr>
      <t xml:space="preserve"> ,completing of works with all its included details.</t>
    </r>
  </si>
  <si>
    <r>
      <t>Supply and installation of high quality 250 AMP,</t>
    </r>
    <r>
      <rPr>
        <b/>
        <sz val="10"/>
        <color theme="1"/>
        <rFont val="Times New Roman"/>
        <family val="1"/>
      </rPr>
      <t>DC CIRCUIT BREAKER</t>
    </r>
    <r>
      <rPr>
        <sz val="10"/>
        <rFont val="Times New Roman"/>
        <family val="1"/>
      </rPr>
      <t xml:space="preserve"> ,completing of works with all its included details.</t>
    </r>
  </si>
  <si>
    <r>
      <t>Supply and installation of high quality 32 AMP,</t>
    </r>
    <r>
      <rPr>
        <b/>
        <sz val="10"/>
        <color theme="1"/>
        <rFont val="Times New Roman"/>
        <family val="1"/>
      </rPr>
      <t>DC ISOLATROR</t>
    </r>
    <r>
      <rPr>
        <sz val="10"/>
        <rFont val="Times New Roman"/>
        <family val="1"/>
      </rPr>
      <t xml:space="preserve"> ,completing of works with all its included details.</t>
    </r>
  </si>
  <si>
    <r>
      <t>Supply and installation of high quality 63 AMP,</t>
    </r>
    <r>
      <rPr>
        <b/>
        <sz val="10"/>
        <color theme="1"/>
        <rFont val="Times New Roman"/>
        <family val="1"/>
      </rPr>
      <t>AC ISOLATROR and AC SPD</t>
    </r>
    <r>
      <rPr>
        <sz val="10"/>
        <rFont val="Times New Roman"/>
        <family val="1"/>
      </rPr>
      <t xml:space="preserve"> ,completing of works with all its included details.</t>
    </r>
  </si>
  <si>
    <r>
      <t>Supply and installation of high quality 32 AMP,</t>
    </r>
    <r>
      <rPr>
        <b/>
        <sz val="10"/>
        <color theme="1"/>
        <rFont val="Times New Roman"/>
        <family val="1"/>
      </rPr>
      <t>3 phase</t>
    </r>
    <r>
      <rPr>
        <sz val="10"/>
        <rFont val="Times New Roman"/>
        <family val="1"/>
      </rPr>
      <t xml:space="preserve"> </t>
    </r>
    <r>
      <rPr>
        <b/>
        <sz val="10"/>
        <color theme="1"/>
        <rFont val="Times New Roman"/>
        <family val="1"/>
      </rPr>
      <t>AC</t>
    </r>
    <r>
      <rPr>
        <sz val="10"/>
        <rFont val="Times New Roman"/>
        <family val="1"/>
      </rPr>
      <t xml:space="preserve"> </t>
    </r>
    <r>
      <rPr>
        <b/>
        <sz val="10"/>
        <color theme="1"/>
        <rFont val="Times New Roman"/>
        <family val="1"/>
      </rPr>
      <t>CIRCUIT BREAKER</t>
    </r>
    <r>
      <rPr>
        <sz val="10"/>
        <rFont val="Times New Roman"/>
        <family val="1"/>
      </rPr>
      <t xml:space="preserve"> ,completing of works with all its included details.</t>
    </r>
  </si>
  <si>
    <r>
      <rPr>
        <b/>
        <u/>
        <sz val="10"/>
        <rFont val="Times New Roman"/>
        <family val="1"/>
      </rPr>
      <t xml:space="preserve">Air condition system: </t>
    </r>
    <r>
      <rPr>
        <sz val="10"/>
        <rFont val="Times New Roman"/>
        <family val="1"/>
      </rPr>
      <t xml:space="preserve">
Supply and installation of approved type Air condition system Cooling &amp; Heat Pump type 9000 BTUH - 220 V-1ph-50HZ , 
brand: Samsung/Daikin/Carrier,  complete with all necessary accessories to make it functional, For more detail &amp; information (See Mechanical drawings Sheet# M01-M02-M03).</t>
    </r>
  </si>
  <si>
    <t>PCC (M-150): The PCC work for floor and under the stone masonry wall. according to drawing, the unite cost includes its price and all relevant costs i.e. materials (skill and unskilled lobar) and approved by in charge engineer..</t>
  </si>
  <si>
    <t xml:space="preserve">Boulder under PCC for floor, according to drawing, the unite cost includes all relevant costs i.e. materials (skill and unskilled labour) and all required works and approved by in charge engineer.
</t>
  </si>
  <si>
    <t xml:space="preserve">Provision and installation of metallic door and windows including oil paint, screen works and all required items according to the drawing. </t>
  </si>
  <si>
    <t>Supply and installation of 10A, 230V, Recessed mounted, two pole lighting switch's. According Viko Company to drawing with all required activity and accessories.</t>
  </si>
  <si>
    <t>Straw-Mud  work for roof of existing building with thickness of (5cm), according to drawing, the unite cost includes its price and all relevant costs i.e. materials (skill and unskilled lobar) and approved by in charge engineer.</t>
  </si>
  <si>
    <t xml:space="preserve">Supply and Installation of roof with T-beam (12x15x5)cm and Ceiling Hollow Concrete Blocks (600x150x200)cm, according to drawing, the unite cost includes its price and all relevant costs i.e. materials (skill and unskilled lobar) and approved by in charge engineer.
</t>
  </si>
  <si>
    <t xml:space="preserve">Fixing of existing rooms and corridor metallic doors, handles, locks and hinges, the unite cost includes its price and all relevant costs i.e. materials (skill and unskilled lobar) and approved by in charge engineer.              </t>
  </si>
  <si>
    <t xml:space="preserve">Supply and Installation of glass for existing rooms and corridors doors and windows, the unite cost includes its price and all relevant costs i.e. materials (skill and unskilled lobar) and approved by in charge engineer.              </t>
  </si>
  <si>
    <t xml:space="preserve"> Painting work for existing room doors, windows, corridors doors and main gate doors., the unite cost includes its price and all relevant costs i.e. materials (skill and unskilled lobar) and approved by in charge engineer.              </t>
  </si>
  <si>
    <r>
      <t xml:space="preserve">supply and Installation of high quality </t>
    </r>
    <r>
      <rPr>
        <b/>
        <sz val="10"/>
        <rFont val="Times New Roman"/>
        <family val="1"/>
      </rPr>
      <t xml:space="preserve">steel box 100x100x3mm </t>
    </r>
    <r>
      <rPr>
        <b/>
        <sz val="10"/>
        <color theme="1"/>
        <rFont val="Times New Roman"/>
        <family val="1"/>
      </rPr>
      <t>structure</t>
    </r>
    <r>
      <rPr>
        <sz val="10"/>
        <rFont val="Times New Roman"/>
        <family val="1"/>
      </rPr>
      <t xml:space="preserve"> as per drawing details / structure, completing of works with all its included details.</t>
    </r>
  </si>
  <si>
    <r>
      <t>Supply and installation of(1x6 mm</t>
    </r>
    <r>
      <rPr>
        <vertAlign val="superscript"/>
        <sz val="10"/>
        <color theme="1"/>
        <rFont val="Times New Roman"/>
        <family val="1"/>
      </rPr>
      <t>2</t>
    </r>
    <r>
      <rPr>
        <sz val="10"/>
        <rFont val="Times New Roman"/>
        <family val="1"/>
      </rPr>
      <t xml:space="preserve">) single strand Annealed high conductivity </t>
    </r>
    <r>
      <rPr>
        <b/>
        <sz val="10"/>
        <color theme="1"/>
        <rFont val="Times New Roman"/>
        <family val="1"/>
      </rPr>
      <t>copper</t>
    </r>
    <r>
      <rPr>
        <sz val="10"/>
        <rFont val="Times New Roman"/>
        <family val="1"/>
      </rPr>
      <t xml:space="preserve"> </t>
    </r>
    <r>
      <rPr>
        <b/>
        <sz val="10"/>
        <color theme="1"/>
        <rFont val="Times New Roman"/>
        <family val="1"/>
      </rPr>
      <t>conductor,</t>
    </r>
    <r>
      <rPr>
        <sz val="10"/>
        <rFont val="Times New Roman"/>
        <family val="1"/>
      </rPr>
      <t xml:space="preserve"> FRLS PVC insulated 1100 V
rating flexible wires for D.C side in  PVC conduit. And each solar panel should be grounding.</t>
    </r>
  </si>
  <si>
    <t xml:space="preserve">Hollow Concrete Blocks (300x200x150)mm masonry wall of septic tank (thickness 30cm) with (M-250, Mix-1:4) cement mortar, according to drawing, the unite cost includes its price and all relevant costs i.e. materials (skill and unskilled lobar) and approved by in charge engineer.
</t>
  </si>
  <si>
    <t xml:space="preserve">Plaster work with cement-sand (Mix-1:3) for internal  wall.                                                                                                                                             
</t>
  </si>
  <si>
    <t>BoQ for Guard Room</t>
  </si>
  <si>
    <t>Supply and installation of Celling  light fixture 24W,50Hz,  230V, 50Hz, clear cover luminary, Surface mounted, water proof.  According to drawing with all required activity and accessories.</t>
  </si>
  <si>
    <t xml:space="preserve">Fixing of existing rooms metallic windows, handles and hinges, the unite cost includes its price and all relevant costs i.e. materials (skill and unskilled lobar) and approved by in charge engineer.              </t>
  </si>
  <si>
    <t>Provision and installation of metallic doors and windows for male waiting area, nutrition room and roof , including oil paint works, screens and all required items according to the drawing.</t>
  </si>
  <si>
    <t>Soil-Gypsum plaster work for internal walls and ceiling with thickness of (30- 50) mm, unite cost includes all relevant costs i.e. materials (skill and unskilled labour), scaffolding, all required works and approved by in charge engineer.</t>
  </si>
  <si>
    <t>White-Gypsum plaster work for internal walls and ceiling with thickness of (5- 10) mm, unite cost includes all relevant costs i.e. materials (skill and unskilled labour), scaffolding, all required works and approved by in charge engineer.</t>
  </si>
  <si>
    <t>Straw-Mud plaster work for external wall and roof with thickness of (35- 50) mm, unite cost includes all relevant costs i.e. materials (skill and unskilled labour), scaffolding, all required works and approved by in charge engineer.</t>
  </si>
  <si>
    <t>Painting plastic weather sheet for internal wall and ceiling of existing building ( 100% of plastic painting).</t>
  </si>
  <si>
    <t xml:space="preserve">2-Sub-Total Cost - Waste Area (AFN) </t>
  </si>
  <si>
    <t>Supply and Installation of 3meter cube PVC water tank with accessories, fitting, PPR pipe, elbow, wool glass, Best quality.</t>
  </si>
  <si>
    <t>Supply and installation of fire extinguisher (6kg)  with all required activities</t>
  </si>
  <si>
    <t xml:space="preserve">Hollow Block with (M-250, Mix-1:4) cement mortar for side walk and male waiting area, according to drawing, the unite cost includes its price and all relevant costs i.e. materials (skill and unskilled lobar) and approved by in charge engineer.
</t>
  </si>
  <si>
    <t xml:space="preserve">Plaster work with cement-sand (Mix-1:4) for external walls of  building and male waiting area partition wall, according to drawing, the unite cost includes its price and all relevant costs i.e. materials (skill and unskilled lobar) and approved by in charge engineer.                                            </t>
  </si>
  <si>
    <t>Mobilization - Compensation in full for the cost for transport of equipment, materials and personnel on the project site</t>
  </si>
  <si>
    <t xml:space="preserve"> Supply and Installation fence surrounding of waste are with all required activities.</t>
  </si>
  <si>
    <t>BoQ for Electricity Solar Panel  System (3.5)kw with (5) kw Backup</t>
  </si>
  <si>
    <r>
      <t xml:space="preserve">Supply and installation of high quality, </t>
    </r>
    <r>
      <rPr>
        <b/>
        <sz val="10"/>
        <rFont val="Times New Roman"/>
        <family val="1"/>
      </rPr>
      <t xml:space="preserve">lithium  </t>
    </r>
    <r>
      <rPr>
        <b/>
        <sz val="10"/>
        <color theme="1"/>
        <rFont val="Times New Roman"/>
        <family val="1"/>
      </rPr>
      <t>battery</t>
    </r>
    <r>
      <rPr>
        <b/>
        <sz val="10"/>
        <rFont val="Times New Roman"/>
        <family val="1"/>
      </rPr>
      <t xml:space="preserve"> Pack 306AH, 5kw, Voltage 51.2v, Cycle life:6000 cycle, Growatt </t>
    </r>
    <r>
      <rPr>
        <sz val="10"/>
        <rFont val="Times New Roman"/>
        <family val="1"/>
      </rPr>
      <t>Brand or equivalent, completing of works with all its included details.</t>
    </r>
  </si>
  <si>
    <r>
      <t>Supply and installation of high-quality</t>
    </r>
    <r>
      <rPr>
        <b/>
        <sz val="10"/>
        <rFont val="Times New Roman"/>
        <family val="1"/>
      </rPr>
      <t>,3phase Growatt</t>
    </r>
    <r>
      <rPr>
        <b/>
        <sz val="10"/>
        <color theme="1"/>
        <rFont val="Times New Roman"/>
        <family val="1"/>
      </rPr>
      <t xml:space="preserve"> hybrid</t>
    </r>
    <r>
      <rPr>
        <b/>
        <sz val="10"/>
        <rFont val="Times New Roman"/>
        <family val="1"/>
      </rPr>
      <t xml:space="preserve"> </t>
    </r>
    <r>
      <rPr>
        <b/>
        <sz val="10"/>
        <color theme="1"/>
        <rFont val="Times New Roman"/>
        <family val="1"/>
      </rPr>
      <t>inverter,</t>
    </r>
    <r>
      <rPr>
        <b/>
        <sz val="10"/>
        <rFont val="Times New Roman"/>
        <family val="1"/>
      </rPr>
      <t xml:space="preserve"> 3.5kw,24VDC and weight of 20kg</t>
    </r>
    <r>
      <rPr>
        <sz val="10"/>
        <rFont val="Times New Roman"/>
        <family val="1"/>
      </rPr>
      <t xml:space="preserve"> or its equivalent, completing of work with all its included details.</t>
    </r>
  </si>
  <si>
    <t>Supply and Installation cable (2*16)mm2 from inverter to battery.</t>
  </si>
  <si>
    <t>Supply and Installation cable (2*6)mm2 from solar panel to inverter</t>
  </si>
  <si>
    <t xml:space="preserve">Plaster work with cement-sand (Mix-1:3) for internal and external walls up to (0.6)m, according to drawing, the unite cost includes its price and all relevant costs i.e. materials (skill and unskilled lobar) and approved by in charge engineer.                                            </t>
  </si>
  <si>
    <t>Excavation of foundation for toilers as per the design or site engineer instruction in term of wide, deep, length</t>
  </si>
  <si>
    <t>PCC (M-150): The PCC work under the foundation of toilets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</si>
  <si>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Hollow Concrete Blocks (300x200x150)mm masonry wall of toilets (thickness 30cm) with (M-250, Mix-1:4) cement mortar,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</si>
  <si>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Supply and Installation of roof with T-beam (12x15x5)cm and Ceiling Hollow Concrete Blocks (600x150x200)cm,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</si>
  <si>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 xml:space="preserve">Plaster work with cement-sand (Mix-1:3) for internal and external walls of toilets.                                                              - Clean Sand without dust, organic materials, washed. construction sand, size between 1 to 3mm. 
</t>
  </si>
  <si>
    <t>PCC work for roof of toilets (Mix-1:5), with thickness of (5cm), according to drawing, the unite cost includes its price and all relevant costs i.e. materials (skill and unskilled lobar) and approved by in charge engineer.</t>
  </si>
  <si>
    <t>Supply and Installation of metallic gutter, section (12x10)cm - gauge 18, 0.5m length and approved by in charge engineer.</t>
  </si>
  <si>
    <t>Supply and Installation of window, size (0.3x0.3)m, with metallic frame profile (30x50)mm - gauge 18, iron sheet 1.5mm, 4 mm glass, best quality, according to the drawings. clean, with one coat of anti-rust paint and one coat of final paint, with handles, hinges, high quality lock, all related works and approved by in charge engineer.</t>
  </si>
  <si>
    <t xml:space="preserve">Project sign board </t>
  </si>
  <si>
    <t>BoQ_Rehabilitation of Health Sub Canter for Mazad Village-Khash Rod District-Nimroz Province</t>
  </si>
  <si>
    <t xml:space="preserve">PCC (M-150): The PCC work for defects in OPD room, PNC room, ANC room, Nutrition room, Vaccine room and existing corridor, according to drawing, the unite cost includes all relevant costs i.e. materials (skill and unskilled labour) and all required works and approved by in charge engineer.
</t>
  </si>
  <si>
    <t>Supply and Installation of electrical system accessories, fittings, wiring  (stranded) 1 (1C x 2.5 mm2), conduits, best quality, (electrical wiring should not be visible  according to drawing, the unite cost includes its price and all relevant costs i.e. materials (skill and unskilled labour) and approved by in charge engineer.</t>
  </si>
  <si>
    <t>Supply and Installation of electrical system accessories, sockets, best quality according to drawing, the unite cost includes its price and all relevant costs i.e. materials (skill and unskilled labour) and approved by in charge engineer.</t>
  </si>
  <si>
    <t>Supply and Installation of water supply accessories, fitting, PPR pipe 1-inch, elbow(45 and 90), union, equal tee, reducing tee, 5wash basin, 2faucet, 2valve 1-inch and 1valve 2-inch, best quality according to drawing, the unite cost includes its price and all relevant costs i.e. materials (skill and unskilled labour) and approved by in charge engineer.</t>
  </si>
  <si>
    <t xml:space="preserve">Supply and Installation of sewer network accessories, fitting, pipe polycab 4-inch, 2Indian wc sinks, best quality according to drawing, the unite cost includes its price and all relevant costs i.e. materials (skill and unskilled labour) and approved by in charge engineer.  </t>
  </si>
  <si>
    <t xml:space="preserve">Supply and Installation of sewer network accessories, fitting, pipe polycab 2-inch , best quality according to drawing, the unite cost includes its price and all relevant costs i.e. materials (skill and unskilled labour) and approved by in charge engineer.  </t>
  </si>
  <si>
    <t>Supplying, Installation, laying and fitting in place of HDPE (PN16) pipe 1-inch from water point to the water tank, best quality according to drawing, the unite cost includes its price and all relevant costs i.e. materials (skill and unskilled labour) and approved by in charge engineer.</t>
  </si>
  <si>
    <t>Supply and Installation of Electrical boiler 50 litters based on the design and specification with all required activities</t>
  </si>
  <si>
    <t xml:space="preserve">Boulder under for side walk, according to drawing, the unite cost includes all relevant costs i.e. materials (skill and unskilled labour) and all required works and approved by in charge engineer.
</t>
  </si>
  <si>
    <t xml:space="preserve">Supply and Installation of screens for existing, corridor doors and windows with prepare frame, the unite cost includes its price and all relevant costs i.e. materials (skill and unskilled lobar) and approved by in charge engineer.              </t>
  </si>
  <si>
    <t xml:space="preserve">3-Sub-Total Cost - Electricity Solar Panel  System (6)kw with (20) kw Backup (AFN) </t>
  </si>
  <si>
    <t xml:space="preserve">4-Sub-Total Cost - 12m3 Concrete Block Septic Tank (AFN) </t>
  </si>
  <si>
    <t xml:space="preserve">5-Sub-Total Cost - Toilets (AFN) </t>
  </si>
  <si>
    <t xml:space="preserve">6-Sub-Total Cost - Male Waiting Area (AFN) </t>
  </si>
  <si>
    <t>Supply and Installation of door, size (0.8x2)m, with metallic frame profile (30x50)mm - gauge 18, iron sheet 1.5mm, 4 mm glass, best quality, according to the drawings. clean, with one coat of anti-rust paint and one coat of final paint, with handles, hinges, high quality lock, all related works and approved by in charge engineer.</t>
  </si>
  <si>
    <t xml:space="preserve"> MDM Rehabilitation of Health Facilities  (HF)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</si>
</sst>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quot;$&quot;* #,##0.00_);_(&quot;$&quot;* \(#,##0.00\);_(&quot;$&quot;* &quot;-&quot;??_);_(@_)"/>
    <numFmt numFmtId="165" formatCode="_(* #,##0.00_);_(* \(#,##0.00\);_(* &quot;-&quot;??_);_(@_)"/>
    <numFmt numFmtId="166" formatCode="0.00;[Red]0.00"/>
    <numFmt numFmtId="167" formatCode="[$-409]d\-mmm\-yy;@"/>
    <numFmt numFmtId="168" formatCode="_(* #,##0.000_);_(* \(#,##0.000\);_(* &quot;-&quot;??_);_(@_)"/>
    <numFmt numFmtId="169" formatCode="0.000"/>
    <numFmt numFmtId="170" formatCode="#,##0.00;[Red]#,##0.00"/>
    <numFmt numFmtId="171" formatCode="_-* #,##0_-;\-* #,##0_-;_-* &quot;-&quot;??_-;_-@_-"/>
    <numFmt numFmtId="172" formatCode="_(* #,##0_);_(* \(#,##0\);_(* &quot;-&quot;??_);_(@_)"/>
    <numFmt numFmtId="173" formatCode="_(* #,##0_);_(* \(#,##0\);_(* &quot;-&quot;?_);_(@_)"/>
    <numFmt numFmtId="174" formatCode="[$-409]mmmm\ d\,\ yyyy;@"/>
    <numFmt numFmtId="175" formatCode="[$-F800]dddd\,\ mmmm\ dd\,\ yyyy"/>
    <numFmt numFmtId="176" formatCode="[$AFN]\ #,##0.00_);\([$AFN]\ #,##0.00\)"/>
    <numFmt numFmtId="177" formatCode="_([$AFN]\ * #,##0.00_);_([$AFN]\ * \(#,##0.00\);_([$AFN]\ * &quot;-&quot;??_);_(@_)"/>
    <numFmt numFmtId="178" formatCode="0.0"/>
  </numFmts>
  <fonts count="44">
    <font>
      <sz val="11"/>
      <color theme="1"/>
      <name val="Calibri"/>
      <family val="2"/>
      <scheme val="minor"/>
    </font>
    <font>
      <sz val="11"/>
      <color theme="1"/>
      <name val="Calibri"/>
      <family val="2"/>
      <scheme val="minor"/>
    </font>
    <font>
      <sz val="8"/>
      <name val="Arial"/>
      <family val="2"/>
    </font>
    <font>
      <b/>
      <sz val="8"/>
      <name val="Arial"/>
      <family val="2"/>
    </font>
    <font>
      <sz val="10"/>
      <name val="Arial"/>
      <family val="2"/>
    </font>
    <font>
      <b/>
      <sz val="10"/>
      <name val="Arial"/>
      <family val="2"/>
    </font>
    <font>
      <b/>
      <sz val="11"/>
      <name val="Arial"/>
      <family val="2"/>
    </font>
    <font>
      <b/>
      <sz val="12"/>
      <name val="Arial"/>
      <family val="2"/>
    </font>
    <font>
      <sz val="8"/>
      <name val="Pashto Shindand {Asiatype}"/>
      <charset val="178"/>
    </font>
    <font>
      <sz val="8"/>
      <color indexed="12"/>
      <name val="Arial"/>
      <family val="2"/>
    </font>
    <font>
      <sz val="9"/>
      <name val="Arial"/>
      <family val="2"/>
    </font>
    <font>
      <b/>
      <i/>
      <sz val="10"/>
      <name val="Arial"/>
      <family val="2"/>
    </font>
    <font>
      <b/>
      <sz val="11"/>
      <color theme="1"/>
      <name val="Calibri"/>
      <family val="2"/>
      <scheme val="minor"/>
    </font>
    <font>
      <b/>
      <vertAlign val="superscript"/>
      <sz val="11"/>
      <name val="Arial"/>
      <family val="2"/>
    </font>
    <font>
      <sz val="10"/>
      <name val="Times New Roman"/>
      <family val="1"/>
    </font>
    <font>
      <sz val="11"/>
      <name val="Calibri"/>
      <family val="2"/>
      <scheme val="minor"/>
    </font>
    <font>
      <sz val="10"/>
      <name val="Calibri"/>
      <family val="2"/>
      <scheme val="minor"/>
    </font>
    <font>
      <b/>
      <sz val="10"/>
      <color theme="1"/>
      <name val="Times New Roman"/>
      <family val="1"/>
    </font>
    <font>
      <b/>
      <sz val="11"/>
      <color theme="1"/>
      <name val="Times New Roman"/>
      <family val="1"/>
    </font>
    <font>
      <b/>
      <sz val="9"/>
      <name val="Arial"/>
      <family val="2"/>
    </font>
    <font>
      <b/>
      <sz val="14"/>
      <color theme="1"/>
      <name val="Times New Roman"/>
      <family val="1"/>
    </font>
    <font>
      <b/>
      <sz val="10"/>
      <name val="Times New Roman"/>
      <family val="1"/>
    </font>
    <font>
      <b/>
      <sz val="11"/>
      <name val="Calibri"/>
      <family val="2"/>
      <scheme val="minor"/>
    </font>
    <font>
      <b/>
      <sz val="10"/>
      <name val="Calibri"/>
      <family val="2"/>
      <scheme val="minor"/>
    </font>
    <font>
      <vertAlign val="superscript"/>
      <sz val="8"/>
      <name val="Arial"/>
      <family val="2"/>
    </font>
    <font>
      <b/>
      <vertAlign val="superscript"/>
      <sz val="12"/>
      <name val="Arial"/>
      <family val="2"/>
    </font>
    <font>
      <b/>
      <sz val="16"/>
      <name val="Times New Roman"/>
      <family val="1"/>
    </font>
    <font>
      <sz val="11"/>
      <name val="Times New Roman"/>
      <family val="1"/>
    </font>
    <font>
      <b/>
      <sz val="11"/>
      <name val="Times New Roman"/>
      <family val="1"/>
    </font>
    <font>
      <b/>
      <sz val="11"/>
      <color rgb="FF000000"/>
      <name val="Times New Roman"/>
      <family val="1"/>
    </font>
    <font>
      <b/>
      <sz val="12"/>
      <name val="Times New Roman"/>
      <family val="1"/>
    </font>
    <font>
      <sz val="12"/>
      <name val="Times New Roman"/>
      <family val="1"/>
    </font>
    <font>
      <vertAlign val="superscript"/>
      <sz val="12"/>
      <name val="Times New Roman"/>
      <family val="1"/>
    </font>
    <font>
      <sz val="8"/>
      <name val="Calibri"/>
      <family val="2"/>
      <scheme val="minor"/>
    </font>
    <font>
      <sz val="8"/>
      <name val="Arial"/>
      <family val="2"/>
    </font>
    <font>
      <sz val="11"/>
      <name val="Arial"/>
      <family val="2"/>
    </font>
    <font>
      <b/>
      <sz val="14"/>
      <name val="Times New Roman"/>
      <family val="1"/>
    </font>
    <font>
      <sz val="10"/>
      <name val="Arial"/>
      <family val="2"/>
    </font>
    <font>
      <b/>
      <sz val="8"/>
      <name val="Times New Roman"/>
      <family val="1"/>
    </font>
    <font>
      <sz val="10"/>
      <color indexed="8"/>
      <name val="Times New Roman"/>
      <family val="1"/>
    </font>
    <font>
      <sz val="14"/>
      <name val="Times New Roman"/>
      <family val="1"/>
    </font>
    <font>
      <sz val="11"/>
      <color indexed="8"/>
      <name val="Calibri"/>
      <family val="2"/>
    </font>
    <font>
      <vertAlign val="superscript"/>
      <sz val="10"/>
      <color theme="1"/>
      <name val="Times New Roman"/>
      <family val="1"/>
    </font>
    <font>
      <b/>
      <u/>
      <sz val="10"/>
      <name val="Times New Roman"/>
      <family val="1"/>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rgb="FFFCD5B4"/>
        <bgColor rgb="FF000000"/>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right/>
      <top style="thin">
        <color indexed="64"/>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19">
    <xf numFmtId="0" fontId="0" fillId="0" borderId="0"/>
    <xf numFmtId="165" fontId="1" fillId="0" borderId="0" applyFont="0" applyFill="0" applyBorder="0" applyAlignment="0" applyProtection="0"/>
    <xf numFmtId="164" fontId="1" fillId="0" borderId="0" applyFont="0" applyFill="0" applyBorder="0" applyAlignment="0" applyProtection="0"/>
    <xf numFmtId="0" fontId="4" fillId="0" borderId="0"/>
    <xf numFmtId="165" fontId="4" fillId="0" borderId="0" applyFont="0" applyFill="0" applyBorder="0" applyAlignment="0" applyProtection="0"/>
    <xf numFmtId="165" fontId="1" fillId="0" borderId="0" applyFont="0" applyFill="0" applyBorder="0" applyAlignment="0" applyProtection="0"/>
    <xf numFmtId="0" fontId="4" fillId="0" borderId="0"/>
    <xf numFmtId="0" fontId="1" fillId="0" borderId="0"/>
    <xf numFmtId="0" fontId="4" fillId="0" borderId="0"/>
    <xf numFmtId="0" fontId="37" fillId="0" borderId="0"/>
    <xf numFmtId="0" fontId="4" fillId="0" borderId="0"/>
    <xf numFmtId="165" fontId="37" fillId="0" borderId="0" applyFont="0" applyFill="0" applyBorder="0" applyAlignment="0" applyProtection="0"/>
    <xf numFmtId="164" fontId="37" fillId="0" borderId="0" applyFont="0" applyFill="0" applyBorder="0" applyAlignment="0" applyProtection="0"/>
    <xf numFmtId="9" fontId="37" fillId="0" borderId="0" applyFont="0" applyFill="0" applyBorder="0" applyAlignment="0" applyProtection="0"/>
    <xf numFmtId="0" fontId="4" fillId="0" borderId="0"/>
    <xf numFmtId="0" fontId="4" fillId="0" borderId="0"/>
    <xf numFmtId="0" fontId="4" fillId="0" borderId="0"/>
    <xf numFmtId="0" fontId="4" fillId="0" borderId="0"/>
    <xf numFmtId="0" fontId="41" fillId="0" borderId="0"/>
  </cellStyleXfs>
  <cellXfs count="373">
    <xf numFmtId="0" fontId="0" fillId="0" borderId="0" xfId="0"/>
    <xf numFmtId="166" fontId="3" fillId="0" borderId="0" xfId="0" applyNumberFormat="1" applyFont="1" applyAlignment="1">
      <alignment vertical="center"/>
    </xf>
    <xf numFmtId="165" fontId="3" fillId="0" borderId="0" xfId="1" applyFont="1" applyAlignment="1">
      <alignment vertical="center"/>
    </xf>
    <xf numFmtId="0" fontId="3" fillId="0" borderId="0" xfId="0" applyFont="1" applyAlignment="1">
      <alignment vertical="center"/>
    </xf>
    <xf numFmtId="165" fontId="3" fillId="0" borderId="0" xfId="1" applyFont="1" applyAlignment="1">
      <alignment horizontal="center" vertical="center"/>
    </xf>
    <xf numFmtId="165" fontId="3" fillId="0" borderId="0" xfId="1" applyFont="1" applyBorder="1" applyAlignment="1">
      <alignment horizontal="center" vertical="center"/>
    </xf>
    <xf numFmtId="0" fontId="6" fillId="0" borderId="5" xfId="0" applyFont="1" applyBorder="1"/>
    <xf numFmtId="166" fontId="6" fillId="0" borderId="6" xfId="0" applyNumberFormat="1" applyFont="1" applyBorder="1" applyAlignment="1">
      <alignment horizontal="center"/>
    </xf>
    <xf numFmtId="165" fontId="6" fillId="0" borderId="6" xfId="1" applyFont="1" applyFill="1" applyBorder="1" applyAlignment="1">
      <alignment horizontal="center"/>
    </xf>
    <xf numFmtId="0" fontId="3" fillId="0" borderId="8" xfId="0" applyFont="1" applyBorder="1" applyAlignment="1">
      <alignment vertical="center"/>
    </xf>
    <xf numFmtId="165" fontId="2" fillId="0" borderId="9" xfId="1" applyFont="1" applyFill="1" applyBorder="1" applyAlignment="1">
      <alignment horizontal="center" vertical="center"/>
    </xf>
    <xf numFmtId="165" fontId="2" fillId="0" borderId="9" xfId="1" applyFont="1" applyFill="1" applyBorder="1" applyAlignment="1">
      <alignment vertical="center"/>
    </xf>
    <xf numFmtId="165" fontId="6" fillId="0" borderId="6" xfId="1" applyFont="1" applyFill="1" applyBorder="1"/>
    <xf numFmtId="0" fontId="6" fillId="0" borderId="6" xfId="0" applyFont="1" applyBorder="1"/>
    <xf numFmtId="0" fontId="2" fillId="0" borderId="9" xfId="0" applyFont="1" applyBorder="1" applyAlignment="1">
      <alignment vertical="center"/>
    </xf>
    <xf numFmtId="0" fontId="7" fillId="0" borderId="2" xfId="0" applyFont="1" applyBorder="1"/>
    <xf numFmtId="165" fontId="2" fillId="0" borderId="4" xfId="1" applyFont="1" applyFill="1" applyBorder="1" applyAlignment="1">
      <alignment horizontal="center"/>
    </xf>
    <xf numFmtId="0" fontId="3" fillId="0" borderId="8" xfId="0" applyFont="1" applyBorder="1"/>
    <xf numFmtId="165" fontId="2" fillId="0" borderId="9" xfId="1" applyFont="1" applyFill="1" applyBorder="1" applyAlignment="1">
      <alignment horizontal="center"/>
    </xf>
    <xf numFmtId="0" fontId="2" fillId="0" borderId="9" xfId="0" applyFont="1" applyBorder="1"/>
    <xf numFmtId="0" fontId="6" fillId="0" borderId="5" xfId="0" applyFont="1" applyBorder="1" applyAlignment="1">
      <alignment vertical="center"/>
    </xf>
    <xf numFmtId="165" fontId="6" fillId="0" borderId="6" xfId="1" applyFont="1" applyFill="1" applyBorder="1" applyAlignment="1">
      <alignment vertical="center"/>
    </xf>
    <xf numFmtId="0" fontId="6" fillId="0" borderId="6" xfId="0" applyFont="1" applyBorder="1" applyAlignment="1">
      <alignment vertical="center"/>
    </xf>
    <xf numFmtId="165" fontId="6" fillId="0" borderId="6" xfId="1" applyFont="1" applyFill="1" applyBorder="1" applyAlignment="1">
      <alignment horizontal="center" vertical="center"/>
    </xf>
    <xf numFmtId="0" fontId="10" fillId="0" borderId="9" xfId="0" applyFont="1" applyBorder="1" applyAlignment="1">
      <alignment vertical="center"/>
    </xf>
    <xf numFmtId="2" fontId="2" fillId="2" borderId="9" xfId="0" applyNumberFormat="1" applyFont="1" applyFill="1" applyBorder="1"/>
    <xf numFmtId="165" fontId="4" fillId="0" borderId="9" xfId="1" applyFont="1" applyFill="1" applyBorder="1" applyAlignment="1">
      <alignment horizontal="center" vertical="center"/>
    </xf>
    <xf numFmtId="2" fontId="2" fillId="2" borderId="9" xfId="0" applyNumberFormat="1" applyFont="1" applyFill="1" applyBorder="1" applyAlignment="1">
      <alignment vertical="center"/>
    </xf>
    <xf numFmtId="165" fontId="4" fillId="0" borderId="9" xfId="1" applyFont="1" applyFill="1" applyBorder="1" applyAlignment="1">
      <alignment vertical="center"/>
    </xf>
    <xf numFmtId="0" fontId="11" fillId="0" borderId="8" xfId="0" applyFont="1" applyBorder="1" applyAlignment="1">
      <alignment vertical="center"/>
    </xf>
    <xf numFmtId="0" fontId="4" fillId="0" borderId="9" xfId="0" applyFont="1" applyBorder="1" applyAlignment="1">
      <alignment vertical="center"/>
    </xf>
    <xf numFmtId="0" fontId="6" fillId="0" borderId="1" xfId="0" applyFont="1" applyBorder="1"/>
    <xf numFmtId="165" fontId="6" fillId="0" borderId="2" xfId="1" applyFont="1" applyBorder="1" applyAlignment="1">
      <alignment horizontal="center"/>
    </xf>
    <xf numFmtId="0" fontId="6" fillId="0" borderId="2" xfId="0" applyFont="1" applyBorder="1" applyAlignment="1">
      <alignment horizontal="center"/>
    </xf>
    <xf numFmtId="0" fontId="7" fillId="0" borderId="9" xfId="0" applyFont="1" applyBorder="1" applyAlignment="1">
      <alignment horizontal="left"/>
    </xf>
    <xf numFmtId="165" fontId="6" fillId="0" borderId="2" xfId="1" applyFont="1" applyFill="1" applyBorder="1" applyAlignment="1">
      <alignment horizontal="center"/>
    </xf>
    <xf numFmtId="165" fontId="2" fillId="0" borderId="9" xfId="1" applyFont="1" applyBorder="1" applyAlignment="1">
      <alignment horizontal="center"/>
    </xf>
    <xf numFmtId="0" fontId="2" fillId="0" borderId="9" xfId="0" applyFont="1" applyBorder="1" applyAlignment="1">
      <alignment horizontal="center"/>
    </xf>
    <xf numFmtId="0" fontId="2" fillId="0" borderId="9" xfId="0" applyFont="1" applyBorder="1" applyAlignment="1">
      <alignment horizontal="left"/>
    </xf>
    <xf numFmtId="165" fontId="9" fillId="0" borderId="9" xfId="1" applyFont="1" applyFill="1" applyBorder="1" applyAlignment="1">
      <alignment horizontal="center"/>
    </xf>
    <xf numFmtId="0" fontId="6" fillId="0" borderId="2" xfId="0" applyFont="1" applyBorder="1"/>
    <xf numFmtId="166" fontId="2" fillId="0" borderId="9" xfId="0" applyNumberFormat="1" applyFont="1" applyBorder="1" applyAlignment="1">
      <alignment horizontal="center"/>
    </xf>
    <xf numFmtId="0" fontId="2" fillId="0" borderId="8" xfId="0" applyFont="1" applyBorder="1"/>
    <xf numFmtId="0" fontId="2" fillId="0" borderId="3" xfId="0" applyFont="1" applyBorder="1"/>
    <xf numFmtId="0" fontId="2" fillId="0" borderId="4" xfId="0" applyFont="1" applyBorder="1"/>
    <xf numFmtId="0" fontId="0" fillId="0" borderId="0" xfId="0" applyAlignment="1">
      <alignment horizontal="center"/>
    </xf>
    <xf numFmtId="3" fontId="0" fillId="0" borderId="0" xfId="0" applyNumberFormat="1" applyAlignment="1">
      <alignment horizontal="right" vertical="top"/>
    </xf>
    <xf numFmtId="0" fontId="0" fillId="4" borderId="0" xfId="0" applyFill="1"/>
    <xf numFmtId="3" fontId="0" fillId="4" borderId="0" xfId="0" applyNumberFormat="1" applyFill="1" applyAlignment="1">
      <alignment horizontal="right" vertical="top"/>
    </xf>
    <xf numFmtId="0" fontId="0" fillId="0" borderId="0" xfId="0" applyAlignment="1">
      <alignment horizontal="center" vertical="center"/>
    </xf>
    <xf numFmtId="0" fontId="2" fillId="0" borderId="4" xfId="0" applyFont="1" applyBorder="1" applyAlignment="1">
      <alignment horizontal="center"/>
    </xf>
    <xf numFmtId="165" fontId="2" fillId="0" borderId="4" xfId="1" applyFont="1" applyBorder="1" applyAlignment="1">
      <alignment horizontal="center"/>
    </xf>
    <xf numFmtId="0" fontId="6" fillId="0" borderId="6" xfId="0" applyFont="1" applyBorder="1" applyAlignment="1">
      <alignment horizontal="center"/>
    </xf>
    <xf numFmtId="165" fontId="2" fillId="0" borderId="13" xfId="1" applyFont="1" applyFill="1" applyBorder="1" applyAlignment="1">
      <alignment horizontal="center"/>
    </xf>
    <xf numFmtId="0" fontId="7" fillId="2" borderId="24" xfId="0" applyFont="1" applyFill="1" applyBorder="1"/>
    <xf numFmtId="165" fontId="7" fillId="0" borderId="19" xfId="1" applyFont="1" applyBorder="1" applyAlignment="1">
      <alignment horizontal="center"/>
    </xf>
    <xf numFmtId="2" fontId="2" fillId="0" borderId="9" xfId="1" applyNumberFormat="1" applyFont="1" applyFill="1" applyBorder="1" applyAlignment="1">
      <alignment horizontal="right"/>
    </xf>
    <xf numFmtId="170" fontId="7" fillId="0" borderId="19" xfId="3" applyNumberFormat="1" applyFont="1" applyBorder="1"/>
    <xf numFmtId="171" fontId="7" fillId="0" borderId="25" xfId="3" applyNumberFormat="1" applyFont="1" applyBorder="1"/>
    <xf numFmtId="0" fontId="7" fillId="0" borderId="19" xfId="3" applyFont="1" applyBorder="1"/>
    <xf numFmtId="43" fontId="7" fillId="0" borderId="19" xfId="3" applyNumberFormat="1" applyFont="1" applyBorder="1"/>
    <xf numFmtId="0" fontId="7" fillId="0" borderId="19" xfId="0" applyFont="1" applyBorder="1"/>
    <xf numFmtId="172" fontId="9" fillId="0" borderId="9" xfId="1" applyNumberFormat="1" applyFont="1" applyFill="1" applyBorder="1" applyAlignment="1">
      <alignment horizontal="center"/>
    </xf>
    <xf numFmtId="2" fontId="2" fillId="0" borderId="9" xfId="0" applyNumberFormat="1" applyFont="1" applyBorder="1"/>
    <xf numFmtId="0" fontId="4" fillId="0" borderId="27" xfId="0" applyFont="1" applyBorder="1"/>
    <xf numFmtId="165" fontId="2" fillId="3" borderId="23" xfId="1" applyFont="1" applyFill="1" applyBorder="1" applyAlignment="1">
      <alignment horizontal="left" vertical="center"/>
    </xf>
    <xf numFmtId="165" fontId="3" fillId="3" borderId="23" xfId="1" applyFont="1" applyFill="1" applyBorder="1" applyAlignment="1">
      <alignment horizontal="center" vertical="center"/>
    </xf>
    <xf numFmtId="0" fontId="16" fillId="0" borderId="0" xfId="0" applyFont="1"/>
    <xf numFmtId="0" fontId="17" fillId="6" borderId="23" xfId="0" applyFont="1" applyFill="1" applyBorder="1" applyAlignment="1">
      <alignment horizontal="center" vertical="center"/>
    </xf>
    <xf numFmtId="0" fontId="17" fillId="6" borderId="23" xfId="0" applyFont="1" applyFill="1" applyBorder="1" applyAlignment="1">
      <alignment horizontal="center" vertical="center" wrapText="1"/>
    </xf>
    <xf numFmtId="0" fontId="7" fillId="5" borderId="19" xfId="0" applyFont="1" applyFill="1" applyBorder="1"/>
    <xf numFmtId="0" fontId="4" fillId="5" borderId="19" xfId="0" applyFont="1" applyFill="1" applyBorder="1" applyAlignment="1">
      <alignment horizontal="center"/>
    </xf>
    <xf numFmtId="0" fontId="4" fillId="5" borderId="19" xfId="0" applyFont="1" applyFill="1" applyBorder="1" applyAlignment="1">
      <alignment horizontal="center" vertical="center"/>
    </xf>
    <xf numFmtId="2" fontId="4" fillId="5" borderId="19" xfId="0" applyNumberFormat="1" applyFont="1" applyFill="1" applyBorder="1" applyAlignment="1">
      <alignment horizontal="center"/>
    </xf>
    <xf numFmtId="2" fontId="19" fillId="5" borderId="19" xfId="0" applyNumberFormat="1" applyFont="1" applyFill="1" applyBorder="1" applyAlignment="1">
      <alignment horizontal="center"/>
    </xf>
    <xf numFmtId="0" fontId="4" fillId="5" borderId="25" xfId="0" applyFont="1" applyFill="1" applyBorder="1" applyAlignment="1">
      <alignment horizontal="center"/>
    </xf>
    <xf numFmtId="0" fontId="4" fillId="0" borderId="6" xfId="0" applyFont="1" applyBorder="1"/>
    <xf numFmtId="0" fontId="4" fillId="0" borderId="6" xfId="0" applyFont="1" applyBorder="1" applyAlignment="1">
      <alignment horizontal="center"/>
    </xf>
    <xf numFmtId="0" fontId="4" fillId="0" borderId="6" xfId="0" applyFont="1" applyBorder="1" applyAlignment="1">
      <alignment horizontal="center" vertical="center"/>
    </xf>
    <xf numFmtId="2" fontId="4" fillId="0" borderId="6" xfId="0" applyNumberFormat="1" applyFont="1" applyBorder="1" applyAlignment="1">
      <alignment horizontal="center"/>
    </xf>
    <xf numFmtId="2" fontId="19" fillId="0" borderId="6" xfId="0" applyNumberFormat="1" applyFont="1" applyBorder="1" applyAlignment="1">
      <alignment horizontal="center"/>
    </xf>
    <xf numFmtId="0" fontId="4" fillId="0" borderId="7" xfId="0" applyFont="1" applyBorder="1" applyAlignment="1">
      <alignment horizontal="center"/>
    </xf>
    <xf numFmtId="0" fontId="4" fillId="0" borderId="8" xfId="0" applyFont="1" applyBorder="1"/>
    <xf numFmtId="0" fontId="4" fillId="0" borderId="9" xfId="0" applyFont="1" applyBorder="1"/>
    <xf numFmtId="0" fontId="4" fillId="0" borderId="9" xfId="0" applyFont="1" applyBorder="1" applyAlignment="1">
      <alignment horizontal="center"/>
    </xf>
    <xf numFmtId="0" fontId="4" fillId="0" borderId="9" xfId="0" applyFont="1" applyBorder="1" applyAlignment="1">
      <alignment horizontal="center" vertical="center"/>
    </xf>
    <xf numFmtId="2" fontId="4" fillId="0" borderId="9" xfId="0" applyNumberFormat="1" applyFont="1" applyBorder="1" applyAlignment="1">
      <alignment horizontal="center"/>
    </xf>
    <xf numFmtId="2" fontId="19" fillId="0" borderId="9" xfId="0" applyNumberFormat="1" applyFont="1" applyBorder="1" applyAlignment="1">
      <alignment horizontal="center"/>
    </xf>
    <xf numFmtId="0" fontId="4" fillId="0" borderId="10" xfId="0" applyFont="1" applyBorder="1" applyAlignment="1">
      <alignment horizontal="center"/>
    </xf>
    <xf numFmtId="0" fontId="7" fillId="0" borderId="9" xfId="0" applyFont="1" applyBorder="1"/>
    <xf numFmtId="0" fontId="4" fillId="0" borderId="26" xfId="0" applyFont="1" applyBorder="1"/>
    <xf numFmtId="0" fontId="4" fillId="0" borderId="27" xfId="0" applyFont="1" applyBorder="1" applyAlignment="1">
      <alignment horizontal="center"/>
    </xf>
    <xf numFmtId="0" fontId="4" fillId="0" borderId="27" xfId="0" applyFont="1" applyBorder="1" applyAlignment="1">
      <alignment horizontal="center" vertical="center"/>
    </xf>
    <xf numFmtId="2" fontId="4" fillId="0" borderId="27" xfId="0" applyNumberFormat="1" applyFont="1" applyBorder="1" applyAlignment="1">
      <alignment horizontal="center"/>
    </xf>
    <xf numFmtId="2" fontId="19" fillId="0" borderId="27" xfId="0" applyNumberFormat="1" applyFont="1" applyBorder="1" applyAlignment="1">
      <alignment horizontal="center"/>
    </xf>
    <xf numFmtId="0" fontId="4" fillId="0" borderId="30" xfId="0" applyFont="1" applyBorder="1" applyAlignment="1">
      <alignment horizontal="center"/>
    </xf>
    <xf numFmtId="166" fontId="2" fillId="0" borderId="9" xfId="0" applyNumberFormat="1" applyFont="1" applyBorder="1" applyAlignment="1">
      <alignment horizontal="left"/>
    </xf>
    <xf numFmtId="165" fontId="2" fillId="0" borderId="9" xfId="1" applyFont="1" applyFill="1" applyBorder="1" applyAlignment="1">
      <alignment horizontal="left"/>
    </xf>
    <xf numFmtId="173" fontId="2" fillId="0" borderId="9" xfId="1" applyNumberFormat="1" applyFont="1" applyBorder="1" applyAlignment="1">
      <alignment horizontal="center"/>
    </xf>
    <xf numFmtId="0" fontId="21" fillId="0" borderId="9" xfId="0" applyFont="1" applyBorder="1" applyAlignment="1">
      <alignment horizontal="left" vertical="center" wrapText="1"/>
    </xf>
    <xf numFmtId="164" fontId="4" fillId="3" borderId="23" xfId="2" applyFont="1" applyFill="1" applyBorder="1" applyAlignment="1">
      <alignment vertical="center"/>
    </xf>
    <xf numFmtId="170" fontId="15" fillId="0" borderId="0" xfId="0" applyNumberFormat="1" applyFont="1"/>
    <xf numFmtId="0" fontId="22" fillId="0" borderId="0" xfId="0" applyFont="1" applyAlignment="1">
      <alignment vertical="top"/>
    </xf>
    <xf numFmtId="0" fontId="22" fillId="0" borderId="0" xfId="0" applyFont="1"/>
    <xf numFmtId="0" fontId="12" fillId="0" borderId="0" xfId="0" applyFont="1"/>
    <xf numFmtId="0" fontId="23" fillId="0" borderId="0" xfId="0" applyFont="1"/>
    <xf numFmtId="170" fontId="22" fillId="0" borderId="0" xfId="0" applyNumberFormat="1" applyFont="1"/>
    <xf numFmtId="0" fontId="5" fillId="5" borderId="20" xfId="0" applyFont="1" applyFill="1" applyBorder="1"/>
    <xf numFmtId="2" fontId="4" fillId="0" borderId="8" xfId="0" applyNumberFormat="1" applyFont="1" applyBorder="1"/>
    <xf numFmtId="0" fontId="7" fillId="5" borderId="18" xfId="0" applyFont="1" applyFill="1" applyBorder="1"/>
    <xf numFmtId="0" fontId="5" fillId="5" borderId="33" xfId="0" applyFont="1" applyFill="1" applyBorder="1"/>
    <xf numFmtId="0" fontId="5" fillId="5" borderId="9" xfId="0" applyFont="1" applyFill="1" applyBorder="1"/>
    <xf numFmtId="0" fontId="6" fillId="0" borderId="24" xfId="0" applyFont="1" applyBorder="1"/>
    <xf numFmtId="168" fontId="2" fillId="0" borderId="9" xfId="1" applyNumberFormat="1" applyFont="1" applyBorder="1" applyAlignment="1">
      <alignment horizontal="center"/>
    </xf>
    <xf numFmtId="0" fontId="2" fillId="0" borderId="6" xfId="3" applyFont="1" applyBorder="1"/>
    <xf numFmtId="166" fontId="6" fillId="0" borderId="2" xfId="0" applyNumberFormat="1" applyFont="1" applyBorder="1" applyAlignment="1">
      <alignment horizontal="center"/>
    </xf>
    <xf numFmtId="165" fontId="8" fillId="0" borderId="12" xfId="1" applyFont="1" applyFill="1" applyBorder="1" applyAlignment="1">
      <alignment horizontal="center"/>
    </xf>
    <xf numFmtId="0" fontId="8" fillId="0" borderId="11" xfId="0" applyFont="1" applyBorder="1"/>
    <xf numFmtId="0" fontId="8" fillId="0" borderId="12" xfId="0" applyFont="1" applyBorder="1"/>
    <xf numFmtId="165" fontId="2" fillId="0" borderId="9" xfId="1" applyFont="1" applyBorder="1" applyAlignment="1">
      <alignment horizontal="center" vertical="center"/>
    </xf>
    <xf numFmtId="0" fontId="3" fillId="0" borderId="3" xfId="0" applyFont="1" applyBorder="1"/>
    <xf numFmtId="0" fontId="6" fillId="0" borderId="1" xfId="0" applyFont="1" applyBorder="1" applyAlignment="1">
      <alignment vertical="center"/>
    </xf>
    <xf numFmtId="166" fontId="6" fillId="0" borderId="2" xfId="0" applyNumberFormat="1" applyFont="1" applyBorder="1" applyAlignment="1">
      <alignment horizontal="center" vertical="center"/>
    </xf>
    <xf numFmtId="165" fontId="6" fillId="0" borderId="2" xfId="1" applyFont="1" applyFill="1" applyBorder="1" applyAlignment="1">
      <alignment horizontal="center" vertical="center"/>
    </xf>
    <xf numFmtId="0" fontId="6" fillId="0" borderId="2" xfId="0" applyFont="1" applyBorder="1" applyAlignment="1">
      <alignment vertical="center"/>
    </xf>
    <xf numFmtId="0" fontId="7" fillId="0" borderId="2" xfId="0" applyFont="1" applyBorder="1" applyAlignment="1">
      <alignment vertical="center" wrapText="1"/>
    </xf>
    <xf numFmtId="168" fontId="6" fillId="0" borderId="2" xfId="1" applyNumberFormat="1" applyFont="1" applyFill="1" applyBorder="1" applyAlignment="1">
      <alignment horizontal="center"/>
    </xf>
    <xf numFmtId="175" fontId="8" fillId="0" borderId="12" xfId="0" applyNumberFormat="1" applyFont="1" applyBorder="1"/>
    <xf numFmtId="166" fontId="2" fillId="0" borderId="4" xfId="0" applyNumberFormat="1" applyFont="1" applyBorder="1" applyAlignment="1">
      <alignment horizontal="center"/>
    </xf>
    <xf numFmtId="0" fontId="2" fillId="0" borderId="13" xfId="0" applyFont="1" applyBorder="1"/>
    <xf numFmtId="167" fontId="3" fillId="0" borderId="0" xfId="0" applyNumberFormat="1" applyFont="1" applyAlignment="1">
      <alignment horizontal="left" vertical="center"/>
    </xf>
    <xf numFmtId="0" fontId="3" fillId="0" borderId="0" xfId="0" applyFont="1" applyAlignment="1">
      <alignment horizontal="left" vertical="center"/>
    </xf>
    <xf numFmtId="166" fontId="6" fillId="0" borderId="6" xfId="0" applyNumberFormat="1" applyFont="1" applyBorder="1" applyAlignment="1">
      <alignment horizontal="center" vertical="center"/>
    </xf>
    <xf numFmtId="166" fontId="2" fillId="0" borderId="9" xfId="0" applyNumberFormat="1" applyFont="1" applyBorder="1" applyAlignment="1">
      <alignment horizontal="center" vertical="center"/>
    </xf>
    <xf numFmtId="2" fontId="6" fillId="0" borderId="1" xfId="0" applyNumberFormat="1" applyFont="1" applyBorder="1"/>
    <xf numFmtId="166" fontId="2" fillId="0" borderId="9" xfId="0" applyNumberFormat="1" applyFont="1" applyBorder="1" applyAlignment="1">
      <alignment horizontal="right"/>
    </xf>
    <xf numFmtId="165" fontId="6" fillId="0" borderId="1" xfId="1" applyFont="1" applyFill="1" applyBorder="1"/>
    <xf numFmtId="0" fontId="2" fillId="0" borderId="9" xfId="0" applyFont="1" applyBorder="1" applyAlignment="1">
      <alignment wrapText="1"/>
    </xf>
    <xf numFmtId="0" fontId="0" fillId="3" borderId="9" xfId="0" applyFill="1" applyBorder="1"/>
    <xf numFmtId="164" fontId="0" fillId="4" borderId="0" xfId="2" applyFont="1" applyFill="1"/>
    <xf numFmtId="0" fontId="0" fillId="3" borderId="9" xfId="0" applyFill="1" applyBorder="1" applyAlignment="1">
      <alignment horizontal="left"/>
    </xf>
    <xf numFmtId="0" fontId="0" fillId="0" borderId="0" xfId="0" applyAlignment="1">
      <alignment horizontal="left"/>
    </xf>
    <xf numFmtId="0" fontId="0" fillId="0" borderId="0" xfId="0" applyAlignment="1">
      <alignment vertical="center"/>
    </xf>
    <xf numFmtId="0" fontId="6" fillId="10" borderId="16" xfId="0" applyFont="1" applyFill="1" applyBorder="1" applyAlignment="1">
      <alignment horizontal="center" vertical="center"/>
    </xf>
    <xf numFmtId="0" fontId="6" fillId="10" borderId="17" xfId="0" applyFont="1" applyFill="1" applyBorder="1" applyAlignment="1">
      <alignment horizontal="left" vertical="center"/>
    </xf>
    <xf numFmtId="172" fontId="6" fillId="10" borderId="34" xfId="0" applyNumberFormat="1" applyFont="1" applyFill="1" applyBorder="1" applyAlignment="1">
      <alignment horizontal="left" vertical="center"/>
    </xf>
    <xf numFmtId="0" fontId="18" fillId="6" borderId="23" xfId="0" applyFont="1" applyFill="1" applyBorder="1" applyAlignment="1">
      <alignment horizontal="center" vertical="center" wrapText="1"/>
    </xf>
    <xf numFmtId="0" fontId="4" fillId="0" borderId="13" xfId="0" applyFont="1" applyBorder="1" applyAlignment="1">
      <alignment horizontal="center"/>
    </xf>
    <xf numFmtId="2" fontId="4" fillId="0" borderId="13" xfId="0" applyNumberFormat="1" applyFont="1" applyBorder="1" applyAlignment="1">
      <alignment horizontal="center"/>
    </xf>
    <xf numFmtId="0" fontId="4" fillId="0" borderId="13" xfId="0" applyFont="1" applyBorder="1"/>
    <xf numFmtId="2" fontId="19" fillId="0" borderId="13" xfId="0" applyNumberFormat="1" applyFont="1" applyBorder="1" applyAlignment="1">
      <alignment horizontal="center"/>
    </xf>
    <xf numFmtId="0" fontId="4" fillId="0" borderId="32" xfId="0" applyFont="1" applyBorder="1" applyAlignment="1">
      <alignment horizontal="left"/>
    </xf>
    <xf numFmtId="172" fontId="9" fillId="0" borderId="9" xfId="1" applyNumberFormat="1" applyFont="1" applyBorder="1" applyAlignment="1">
      <alignment horizontal="center"/>
    </xf>
    <xf numFmtId="2" fontId="2" fillId="0" borderId="9" xfId="1" applyNumberFormat="1" applyFont="1" applyBorder="1" applyAlignment="1">
      <alignment horizontal="right"/>
    </xf>
    <xf numFmtId="165" fontId="2" fillId="0" borderId="13" xfId="1" applyFont="1" applyBorder="1" applyAlignment="1">
      <alignment horizont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7" fillId="0" borderId="9" xfId="0" applyFont="1" applyBorder="1" applyAlignment="1">
      <alignment horizontal="left" vertical="top" wrapText="1"/>
    </xf>
    <xf numFmtId="165" fontId="0" fillId="0" borderId="0" xfId="0" applyNumberFormat="1"/>
    <xf numFmtId="172" fontId="0" fillId="0" borderId="0" xfId="0" applyNumberFormat="1"/>
    <xf numFmtId="0" fontId="4" fillId="2" borderId="9" xfId="0" applyFont="1" applyFill="1" applyBorder="1" applyAlignment="1">
      <alignment horizontal="center"/>
    </xf>
    <xf numFmtId="0" fontId="27" fillId="0" borderId="2" xfId="0" applyFont="1" applyBorder="1" applyAlignment="1">
      <alignment horizontal="left" vertical="top" wrapText="1"/>
    </xf>
    <xf numFmtId="170" fontId="27" fillId="0" borderId="0" xfId="0" applyNumberFormat="1" applyFont="1" applyAlignment="1">
      <alignment horizontal="right" vertical="center"/>
    </xf>
    <xf numFmtId="0" fontId="27" fillId="0" borderId="0" xfId="0" applyFont="1" applyAlignment="1">
      <alignment horizontal="right" vertical="center"/>
    </xf>
    <xf numFmtId="2" fontId="27" fillId="0" borderId="0" xfId="0" applyNumberFormat="1" applyFont="1" applyAlignment="1">
      <alignment horizontal="right" vertical="center"/>
    </xf>
    <xf numFmtId="39" fontId="27" fillId="0" borderId="2" xfId="0" applyNumberFormat="1" applyFont="1" applyBorder="1" applyAlignment="1">
      <alignment horizontal="right" vertical="center"/>
    </xf>
    <xf numFmtId="165" fontId="27" fillId="0" borderId="2" xfId="1" applyFont="1" applyBorder="1" applyAlignment="1">
      <alignment horizontal="right" vertical="center"/>
    </xf>
    <xf numFmtId="39" fontId="27" fillId="0" borderId="9" xfId="0" applyNumberFormat="1" applyFont="1" applyBorder="1" applyAlignment="1">
      <alignment horizontal="right" vertical="center"/>
    </xf>
    <xf numFmtId="165" fontId="27" fillId="0" borderId="9" xfId="1" applyFont="1" applyBorder="1" applyAlignment="1">
      <alignment horizontal="right" vertical="center"/>
    </xf>
    <xf numFmtId="165" fontId="27" fillId="0" borderId="9" xfId="1" applyFont="1" applyFill="1" applyBorder="1" applyAlignment="1">
      <alignment horizontal="right" vertical="center"/>
    </xf>
    <xf numFmtId="0" fontId="0" fillId="0" borderId="0" xfId="0" applyAlignment="1">
      <alignment horizontal="right" vertical="center"/>
    </xf>
    <xf numFmtId="0" fontId="27" fillId="0" borderId="0" xfId="0" applyFont="1" applyAlignment="1">
      <alignment horizontal="center" vertical="center"/>
    </xf>
    <xf numFmtId="0" fontId="27" fillId="0" borderId="2" xfId="0" applyFont="1" applyBorder="1" applyAlignment="1">
      <alignment horizontal="center" vertical="center"/>
    </xf>
    <xf numFmtId="165" fontId="2" fillId="0" borderId="13" xfId="1" applyFont="1" applyFill="1" applyBorder="1" applyAlignment="1">
      <alignment horizontal="center" vertical="center"/>
    </xf>
    <xf numFmtId="0" fontId="27" fillId="0" borderId="1" xfId="0" applyFont="1" applyBorder="1" applyAlignment="1">
      <alignment horizontal="center" vertical="center"/>
    </xf>
    <xf numFmtId="2" fontId="19" fillId="2" borderId="9" xfId="0" applyNumberFormat="1" applyFont="1" applyFill="1" applyBorder="1" applyAlignment="1">
      <alignment horizontal="center"/>
    </xf>
    <xf numFmtId="165" fontId="0" fillId="0" borderId="0" xfId="0" applyNumberFormat="1" applyAlignment="1">
      <alignment horizontal="right" vertical="center"/>
    </xf>
    <xf numFmtId="0" fontId="3" fillId="0" borderId="22" xfId="0" applyFont="1" applyBorder="1"/>
    <xf numFmtId="0" fontId="2" fillId="0" borderId="13" xfId="0" applyFont="1" applyBorder="1" applyAlignment="1">
      <alignment horizontal="left"/>
    </xf>
    <xf numFmtId="165" fontId="2" fillId="0" borderId="14" xfId="1" applyFont="1" applyFill="1" applyBorder="1" applyAlignment="1">
      <alignment horizontal="center" vertical="center"/>
    </xf>
    <xf numFmtId="0" fontId="7" fillId="0" borderId="6" xfId="0" applyFont="1" applyBorder="1" applyAlignment="1">
      <alignment vertical="center"/>
    </xf>
    <xf numFmtId="0" fontId="27" fillId="0" borderId="4" xfId="0" applyFont="1" applyBorder="1" applyAlignment="1">
      <alignment horizontal="center" vertical="center"/>
    </xf>
    <xf numFmtId="39" fontId="27" fillId="0" borderId="4" xfId="0" applyNumberFormat="1" applyFont="1" applyBorder="1" applyAlignment="1">
      <alignment horizontal="right" vertical="center"/>
    </xf>
    <xf numFmtId="172" fontId="9" fillId="0" borderId="13" xfId="1" applyNumberFormat="1" applyFont="1" applyBorder="1" applyAlignment="1">
      <alignment horizontal="center"/>
    </xf>
    <xf numFmtId="172" fontId="6" fillId="0" borderId="6" xfId="1" applyNumberFormat="1" applyFont="1" applyFill="1" applyBorder="1" applyAlignment="1">
      <alignment horizontal="center" vertical="center"/>
    </xf>
    <xf numFmtId="165" fontId="4" fillId="0" borderId="13" xfId="1" applyFont="1" applyFill="1" applyBorder="1" applyAlignment="1">
      <alignment horizontal="center" vertical="center"/>
    </xf>
    <xf numFmtId="172" fontId="26" fillId="7" borderId="15" xfId="1" applyNumberFormat="1" applyFont="1" applyFill="1" applyBorder="1" applyAlignment="1">
      <alignment horizontal="right" vertical="center"/>
    </xf>
    <xf numFmtId="165" fontId="27" fillId="0" borderId="4" xfId="1" applyFont="1" applyBorder="1" applyAlignment="1">
      <alignment horizontal="right" vertical="center"/>
    </xf>
    <xf numFmtId="0" fontId="27" fillId="2" borderId="4" xfId="0" applyFont="1" applyFill="1" applyBorder="1" applyAlignment="1">
      <alignment horizontal="left" vertical="top" wrapText="1"/>
    </xf>
    <xf numFmtId="0" fontId="27" fillId="0" borderId="9" xfId="0" applyFont="1" applyBorder="1" applyAlignment="1">
      <alignment horizontal="left" wrapText="1"/>
    </xf>
    <xf numFmtId="0" fontId="27" fillId="2" borderId="9" xfId="0" applyFont="1" applyFill="1" applyBorder="1" applyAlignment="1">
      <alignment horizontal="left" wrapText="1"/>
    </xf>
    <xf numFmtId="176" fontId="4" fillId="3" borderId="23" xfId="2" applyNumberFormat="1" applyFont="1" applyFill="1" applyBorder="1" applyAlignment="1">
      <alignment vertical="center"/>
    </xf>
    <xf numFmtId="0" fontId="18" fillId="8" borderId="38" xfId="0" applyFont="1" applyFill="1" applyBorder="1" applyAlignment="1">
      <alignment horizontal="center" vertical="center"/>
    </xf>
    <xf numFmtId="0" fontId="18" fillId="8" borderId="0" xfId="0" applyFont="1" applyFill="1" applyAlignment="1">
      <alignment horizontal="center" vertical="center"/>
    </xf>
    <xf numFmtId="0" fontId="7" fillId="5" borderId="14" xfId="0" applyFont="1" applyFill="1" applyBorder="1"/>
    <xf numFmtId="0" fontId="4" fillId="5" borderId="14" xfId="0" applyFont="1" applyFill="1" applyBorder="1" applyAlignment="1">
      <alignment horizontal="center"/>
    </xf>
    <xf numFmtId="0" fontId="4" fillId="5" borderId="14" xfId="0" applyFont="1" applyFill="1" applyBorder="1" applyAlignment="1">
      <alignment horizontal="center" vertical="center"/>
    </xf>
    <xf numFmtId="2" fontId="4" fillId="5" borderId="14" xfId="0" applyNumberFormat="1" applyFont="1" applyFill="1" applyBorder="1" applyAlignment="1">
      <alignment horizontal="center"/>
    </xf>
    <xf numFmtId="2" fontId="19" fillId="5" borderId="14" xfId="0" applyNumberFormat="1" applyFont="1" applyFill="1" applyBorder="1" applyAlignment="1">
      <alignment horizontal="center"/>
    </xf>
    <xf numFmtId="0" fontId="4" fillId="5" borderId="15" xfId="0" applyFont="1" applyFill="1" applyBorder="1" applyAlignment="1">
      <alignment horizontal="center"/>
    </xf>
    <xf numFmtId="0" fontId="2" fillId="0" borderId="22" xfId="0" applyFont="1" applyBorder="1"/>
    <xf numFmtId="0" fontId="6" fillId="0" borderId="9" xfId="0" applyFont="1" applyBorder="1"/>
    <xf numFmtId="0" fontId="12" fillId="0" borderId="0" xfId="0" applyFont="1" applyAlignment="1">
      <alignment horizontal="center" vertical="center"/>
    </xf>
    <xf numFmtId="0" fontId="12" fillId="0" borderId="0" xfId="0" applyFont="1" applyAlignment="1">
      <alignment horizontal="left" vertical="center"/>
    </xf>
    <xf numFmtId="165" fontId="2" fillId="2" borderId="9" xfId="1" applyFont="1" applyFill="1" applyBorder="1" applyAlignment="1">
      <alignment horizontal="center"/>
    </xf>
    <xf numFmtId="0" fontId="0" fillId="2" borderId="0" xfId="0" applyFill="1"/>
    <xf numFmtId="0" fontId="4" fillId="2" borderId="6" xfId="0" applyFont="1" applyFill="1" applyBorder="1" applyAlignment="1">
      <alignment horizontal="center"/>
    </xf>
    <xf numFmtId="2" fontId="4" fillId="2" borderId="6" xfId="0" applyNumberFormat="1" applyFont="1" applyFill="1" applyBorder="1" applyAlignment="1">
      <alignment horizontal="center"/>
    </xf>
    <xf numFmtId="2" fontId="19" fillId="2" borderId="6" xfId="0" applyNumberFormat="1" applyFont="1" applyFill="1" applyBorder="1" applyAlignment="1">
      <alignment horizontal="center"/>
    </xf>
    <xf numFmtId="0" fontId="4" fillId="2" borderId="10" xfId="0" applyFont="1" applyFill="1" applyBorder="1" applyAlignment="1">
      <alignment horizontal="center"/>
    </xf>
    <xf numFmtId="165" fontId="6" fillId="0" borderId="1" xfId="0" applyNumberFormat="1" applyFont="1" applyBorder="1"/>
    <xf numFmtId="0" fontId="30" fillId="0" borderId="9" xfId="0" applyFont="1" applyBorder="1" applyAlignment="1">
      <alignment horizontal="center" vertical="center"/>
    </xf>
    <xf numFmtId="165" fontId="30" fillId="0" borderId="9" xfId="1" applyFont="1" applyBorder="1" applyAlignment="1">
      <alignment horizontal="center" vertical="center"/>
    </xf>
    <xf numFmtId="1" fontId="31" fillId="0" borderId="9" xfId="0" applyNumberFormat="1" applyFont="1" applyBorder="1" applyAlignment="1">
      <alignment horizontal="left" vertical="center"/>
    </xf>
    <xf numFmtId="171" fontId="31" fillId="0" borderId="9" xfId="1" applyNumberFormat="1" applyFont="1" applyBorder="1" applyAlignment="1">
      <alignment horizontal="left" vertical="center"/>
    </xf>
    <xf numFmtId="165" fontId="31" fillId="0" borderId="9" xfId="1" applyFont="1" applyBorder="1" applyAlignment="1">
      <alignment horizontal="left" vertical="center"/>
    </xf>
    <xf numFmtId="1" fontId="31" fillId="0" borderId="9" xfId="0" applyNumberFormat="1" applyFont="1" applyBorder="1" applyAlignment="1">
      <alignment horizontal="left" vertical="center" wrapText="1"/>
    </xf>
    <xf numFmtId="0" fontId="31" fillId="0" borderId="9" xfId="7" applyFont="1" applyBorder="1" applyAlignment="1">
      <alignment vertical="center"/>
    </xf>
    <xf numFmtId="0" fontId="31" fillId="0" borderId="42" xfId="8" applyFont="1" applyBorder="1" applyAlignment="1">
      <alignment vertical="center" wrapText="1"/>
    </xf>
    <xf numFmtId="165" fontId="19" fillId="2" borderId="9" xfId="1" applyFont="1" applyFill="1" applyBorder="1" applyAlignment="1">
      <alignment horizontal="left" vertical="center" wrapText="1"/>
    </xf>
    <xf numFmtId="165" fontId="19" fillId="0" borderId="9" xfId="1" applyFont="1" applyFill="1" applyBorder="1" applyAlignment="1">
      <alignment horizontal="left"/>
    </xf>
    <xf numFmtId="49" fontId="19" fillId="0" borderId="9" xfId="5" applyNumberFormat="1" applyFont="1" applyFill="1" applyBorder="1" applyAlignment="1">
      <alignment horizontal="left" vertical="center" wrapText="1"/>
    </xf>
    <xf numFmtId="165" fontId="19" fillId="0" borderId="9" xfId="1" applyFont="1" applyFill="1" applyBorder="1" applyAlignment="1">
      <alignment horizontal="left" wrapText="1"/>
    </xf>
    <xf numFmtId="0" fontId="4" fillId="0" borderId="0" xfId="0" applyFont="1" applyAlignment="1" applyProtection="1">
      <alignment horizontal="left" vertical="center" wrapText="1"/>
      <protection locked="0"/>
    </xf>
    <xf numFmtId="0" fontId="4" fillId="0" borderId="19" xfId="0" applyFont="1" applyBorder="1" applyAlignment="1">
      <alignment horizontal="center" vertical="center"/>
    </xf>
    <xf numFmtId="0" fontId="4" fillId="0" borderId="19" xfId="0" applyFont="1" applyBorder="1" applyAlignment="1">
      <alignment horizontal="center"/>
    </xf>
    <xf numFmtId="169" fontId="4" fillId="0" borderId="9" xfId="0" applyNumberFormat="1" applyFont="1" applyBorder="1" applyAlignment="1">
      <alignment horizontal="center" vertical="center"/>
    </xf>
    <xf numFmtId="0" fontId="29" fillId="9" borderId="3" xfId="0" applyFont="1" applyFill="1" applyBorder="1" applyAlignment="1">
      <alignment horizontal="center" vertical="center" wrapText="1"/>
    </xf>
    <xf numFmtId="165" fontId="29" fillId="9" borderId="4" xfId="4" applyFont="1" applyFill="1" applyBorder="1" applyAlignment="1">
      <alignment horizontal="center" vertical="center" wrapText="1"/>
    </xf>
    <xf numFmtId="2" fontId="29" fillId="9" borderId="47" xfId="4" applyNumberFormat="1" applyFont="1" applyFill="1" applyBorder="1" applyAlignment="1">
      <alignment horizontal="center" vertical="center" wrapText="1"/>
    </xf>
    <xf numFmtId="165" fontId="6" fillId="0" borderId="6" xfId="1" applyFont="1" applyBorder="1" applyAlignment="1">
      <alignment horizontal="center"/>
    </xf>
    <xf numFmtId="165" fontId="6" fillId="0" borderId="24" xfId="1" applyFont="1" applyBorder="1" applyAlignment="1">
      <alignment horizontal="center"/>
    </xf>
    <xf numFmtId="165" fontId="6" fillId="0" borderId="13" xfId="1" applyFont="1" applyBorder="1" applyAlignment="1">
      <alignment horizontal="center"/>
    </xf>
    <xf numFmtId="2" fontId="2" fillId="0" borderId="9" xfId="0" applyNumberFormat="1" applyFont="1" applyBorder="1" applyAlignment="1">
      <alignment horizontal="center"/>
    </xf>
    <xf numFmtId="2" fontId="0" fillId="0" borderId="0" xfId="0" applyNumberFormat="1"/>
    <xf numFmtId="0" fontId="4" fillId="0" borderId="37" xfId="0" applyFont="1" applyBorder="1" applyAlignment="1">
      <alignment horizontal="center" vertical="center"/>
    </xf>
    <xf numFmtId="0" fontId="4" fillId="0" borderId="48" xfId="0" applyFont="1" applyBorder="1" applyAlignment="1">
      <alignment horizontal="center" vertical="center"/>
    </xf>
    <xf numFmtId="0" fontId="7" fillId="5" borderId="24" xfId="0" applyFont="1" applyFill="1" applyBorder="1"/>
    <xf numFmtId="0" fontId="0" fillId="3" borderId="9" xfId="0" applyFill="1" applyBorder="1" applyAlignment="1">
      <alignment horizontal="left" wrapText="1"/>
    </xf>
    <xf numFmtId="0" fontId="0" fillId="3" borderId="9" xfId="0" applyFill="1" applyBorder="1" applyAlignment="1">
      <alignment vertical="center"/>
    </xf>
    <xf numFmtId="0" fontId="0" fillId="3" borderId="0" xfId="0" applyFill="1"/>
    <xf numFmtId="0" fontId="4" fillId="0" borderId="9" xfId="0" applyFont="1" applyBorder="1" applyAlignment="1">
      <alignment wrapText="1"/>
    </xf>
    <xf numFmtId="2" fontId="4" fillId="0" borderId="9" xfId="0" applyNumberFormat="1" applyFont="1" applyBorder="1" applyAlignment="1">
      <alignment horizontal="center" vertical="center"/>
    </xf>
    <xf numFmtId="2" fontId="19" fillId="0" borderId="9" xfId="0" applyNumberFormat="1" applyFont="1" applyBorder="1" applyAlignment="1">
      <alignment horizontal="center" vertical="center"/>
    </xf>
    <xf numFmtId="0" fontId="4" fillId="0" borderId="10" xfId="0" applyFont="1" applyBorder="1" applyAlignment="1">
      <alignment horizontal="center" vertical="center"/>
    </xf>
    <xf numFmtId="2" fontId="4" fillId="0" borderId="31" xfId="0" applyNumberFormat="1" applyFont="1" applyBorder="1"/>
    <xf numFmtId="0" fontId="4" fillId="0" borderId="0" xfId="0" applyFont="1"/>
    <xf numFmtId="0" fontId="4" fillId="0" borderId="0" xfId="0" applyFont="1" applyAlignment="1">
      <alignment horizontal="center"/>
    </xf>
    <xf numFmtId="2" fontId="4" fillId="0" borderId="0" xfId="0" applyNumberFormat="1" applyFont="1" applyAlignment="1">
      <alignment horizontal="center"/>
    </xf>
    <xf numFmtId="2" fontId="19" fillId="0" borderId="0" xfId="0" applyNumberFormat="1" applyFont="1" applyAlignment="1">
      <alignment horizontal="center"/>
    </xf>
    <xf numFmtId="0" fontId="4" fillId="0" borderId="41" xfId="0" applyFont="1" applyBorder="1" applyAlignment="1">
      <alignment horizontal="center"/>
    </xf>
    <xf numFmtId="0" fontId="4" fillId="2" borderId="27" xfId="0" applyFont="1" applyFill="1" applyBorder="1" applyAlignment="1">
      <alignment horizontal="center"/>
    </xf>
    <xf numFmtId="0" fontId="4" fillId="2" borderId="30" xfId="0" applyFont="1" applyFill="1" applyBorder="1" applyAlignment="1">
      <alignment horizontal="center"/>
    </xf>
    <xf numFmtId="0" fontId="7" fillId="0" borderId="6" xfId="0" applyFont="1" applyBorder="1"/>
    <xf numFmtId="0" fontId="34" fillId="0" borderId="9" xfId="0" applyFont="1" applyBorder="1"/>
    <xf numFmtId="170" fontId="34" fillId="0" borderId="9" xfId="0" applyNumberFormat="1" applyFont="1" applyBorder="1"/>
    <xf numFmtId="165" fontId="35" fillId="0" borderId="6" xfId="1" applyFont="1" applyBorder="1" applyAlignment="1">
      <alignment horizontal="center"/>
    </xf>
    <xf numFmtId="0" fontId="14" fillId="0" borderId="4" xfId="0" applyFont="1" applyBorder="1" applyAlignment="1">
      <alignment horizontal="center" vertical="center"/>
    </xf>
    <xf numFmtId="165" fontId="18" fillId="8" borderId="0" xfId="0" applyNumberFormat="1" applyFont="1" applyFill="1" applyAlignment="1">
      <alignment horizontal="center" vertical="center"/>
    </xf>
    <xf numFmtId="0" fontId="27" fillId="0" borderId="0" xfId="0" applyFont="1" applyAlignment="1">
      <alignment horizontal="left" vertical="top" wrapText="1"/>
    </xf>
    <xf numFmtId="165" fontId="2" fillId="0" borderId="0" xfId="1" applyFont="1" applyBorder="1" applyAlignment="1">
      <alignment horizontal="center"/>
    </xf>
    <xf numFmtId="165" fontId="27" fillId="0" borderId="0" xfId="1" applyFont="1" applyFill="1" applyBorder="1" applyAlignment="1">
      <alignment horizontal="right" vertical="center"/>
    </xf>
    <xf numFmtId="165" fontId="27" fillId="0" borderId="48" xfId="1" applyFont="1" applyFill="1" applyBorder="1" applyAlignment="1">
      <alignment horizontal="right" vertical="center"/>
    </xf>
    <xf numFmtId="164" fontId="0" fillId="0" borderId="0" xfId="0" applyNumberFormat="1"/>
    <xf numFmtId="0" fontId="4" fillId="0" borderId="42" xfId="0" applyFont="1" applyBorder="1" applyAlignment="1">
      <alignment horizontal="center" vertical="center"/>
    </xf>
    <xf numFmtId="0" fontId="4" fillId="0" borderId="29" xfId="0" applyFont="1" applyBorder="1" applyAlignment="1">
      <alignment horizontal="center" vertical="center"/>
    </xf>
    <xf numFmtId="0" fontId="4" fillId="0" borderId="28" xfId="0" applyFont="1" applyBorder="1" applyAlignment="1">
      <alignment horizontal="center" vertical="center"/>
    </xf>
    <xf numFmtId="0" fontId="4" fillId="0" borderId="42" xfId="0" applyFont="1" applyBorder="1" applyAlignment="1">
      <alignment horizontal="center"/>
    </xf>
    <xf numFmtId="0" fontId="4" fillId="0" borderId="28" xfId="0" applyFont="1" applyBorder="1" applyAlignment="1">
      <alignment horizontal="center"/>
    </xf>
    <xf numFmtId="174" fontId="22" fillId="0" borderId="0" xfId="0" applyNumberFormat="1" applyFont="1" applyAlignment="1">
      <alignment horizontal="left"/>
    </xf>
    <xf numFmtId="0" fontId="18" fillId="6" borderId="23" xfId="0" applyFont="1" applyFill="1" applyBorder="1" applyAlignment="1">
      <alignment horizontal="center" vertical="center" wrapText="1"/>
    </xf>
    <xf numFmtId="0" fontId="22" fillId="0" borderId="0" xfId="0" applyFont="1" applyAlignment="1">
      <alignment horizontal="left" wrapText="1"/>
    </xf>
    <xf numFmtId="0" fontId="4" fillId="0" borderId="29" xfId="0" applyFont="1" applyBorder="1" applyAlignment="1">
      <alignment horizontal="center"/>
    </xf>
    <xf numFmtId="0" fontId="7" fillId="0" borderId="16" xfId="3" applyFont="1" applyBorder="1" applyAlignment="1">
      <alignment horizontal="center"/>
    </xf>
    <xf numFmtId="0" fontId="7" fillId="0" borderId="17" xfId="3" applyFont="1" applyBorder="1" applyAlignment="1">
      <alignment horizontal="center"/>
    </xf>
    <xf numFmtId="0" fontId="7" fillId="0" borderId="18" xfId="3" applyFont="1" applyBorder="1" applyAlignment="1">
      <alignment horizontal="center"/>
    </xf>
    <xf numFmtId="165" fontId="6" fillId="0" borderId="0" xfId="1" applyFont="1" applyAlignment="1">
      <alignment horizontal="center" vertical="center"/>
    </xf>
    <xf numFmtId="165" fontId="6" fillId="0" borderId="41" xfId="1" applyFont="1" applyBorder="1" applyAlignment="1">
      <alignment horizontal="center" vertical="center"/>
    </xf>
    <xf numFmtId="0" fontId="6" fillId="0" borderId="21" xfId="0" applyFont="1" applyBorder="1" applyAlignment="1">
      <alignment horizontal="left"/>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1" applyNumberFormat="1" applyFont="1" applyFill="1" applyBorder="1" applyAlignment="1">
      <alignment horizontal="center" vertical="top" wrapText="1"/>
    </xf>
    <xf numFmtId="0" fontId="6" fillId="4" borderId="4" xfId="1" applyNumberFormat="1" applyFont="1" applyFill="1" applyBorder="1" applyAlignment="1">
      <alignment horizontal="center" vertical="top" wrapText="1"/>
    </xf>
    <xf numFmtId="165" fontId="6" fillId="4" borderId="2" xfId="1" applyFont="1" applyFill="1" applyBorder="1" applyAlignment="1">
      <alignment horizontal="center" vertical="center" wrapText="1"/>
    </xf>
    <xf numFmtId="165" fontId="6" fillId="4" borderId="4" xfId="1" applyFont="1" applyFill="1" applyBorder="1" applyAlignment="1">
      <alignment horizontal="center" vertical="center" wrapText="1"/>
    </xf>
    <xf numFmtId="0" fontId="8" fillId="0" borderId="11" xfId="0" applyFont="1" applyBorder="1" applyAlignment="1">
      <alignment horizontal="left"/>
    </xf>
    <xf numFmtId="0" fontId="8" fillId="0" borderId="12" xfId="0" applyFont="1" applyBorder="1" applyAlignment="1">
      <alignment horizontal="left"/>
    </xf>
    <xf numFmtId="0" fontId="7" fillId="0" borderId="16" xfId="0" applyFont="1" applyBorder="1" applyAlignment="1">
      <alignment horizontal="center"/>
    </xf>
    <xf numFmtId="0" fontId="7" fillId="0" borderId="17" xfId="0" applyFont="1" applyBorder="1" applyAlignment="1">
      <alignment horizontal="center"/>
    </xf>
    <xf numFmtId="0" fontId="6" fillId="4" borderId="24"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4" fillId="0" borderId="37" xfId="0"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37" xfId="0" applyFont="1" applyBorder="1" applyAlignment="1">
      <alignment horizontal="left" vertical="top" wrapText="1"/>
    </xf>
    <xf numFmtId="0" fontId="4" fillId="0" borderId="0" xfId="0" applyFont="1" applyAlignment="1">
      <alignment horizontal="left" vertical="top" wrapText="1"/>
    </xf>
    <xf numFmtId="0" fontId="29" fillId="9" borderId="1" xfId="0" applyFont="1" applyFill="1" applyBorder="1" applyAlignment="1">
      <alignment horizontal="center" vertical="center"/>
    </xf>
    <xf numFmtId="0" fontId="29" fillId="9" borderId="22" xfId="0" applyFont="1" applyFill="1" applyBorder="1" applyAlignment="1">
      <alignment horizontal="center" vertical="center"/>
    </xf>
    <xf numFmtId="0" fontId="29" fillId="9" borderId="2" xfId="0" applyFont="1" applyFill="1" applyBorder="1" applyAlignment="1">
      <alignment horizontal="center" vertical="center" wrapText="1"/>
    </xf>
    <xf numFmtId="0" fontId="29" fillId="9" borderId="13" xfId="0" applyFont="1" applyFill="1" applyBorder="1" applyAlignment="1">
      <alignment horizontal="center" vertical="center"/>
    </xf>
    <xf numFmtId="0" fontId="29" fillId="9" borderId="35" xfId="0" applyFont="1" applyFill="1" applyBorder="1" applyAlignment="1">
      <alignment horizontal="center" vertical="center" textRotation="90" wrapText="1"/>
    </xf>
    <xf numFmtId="0" fontId="29" fillId="9" borderId="44" xfId="0" applyFont="1" applyFill="1" applyBorder="1" applyAlignment="1">
      <alignment horizontal="center" vertical="center" textRotation="90"/>
    </xf>
    <xf numFmtId="0" fontId="20" fillId="7" borderId="39" xfId="0" applyFont="1" applyFill="1" applyBorder="1" applyAlignment="1">
      <alignment horizontal="center"/>
    </xf>
    <xf numFmtId="0" fontId="20" fillId="7" borderId="21" xfId="0" applyFont="1" applyFill="1" applyBorder="1" applyAlignment="1">
      <alignment horizontal="center"/>
    </xf>
    <xf numFmtId="0" fontId="20" fillId="7" borderId="40" xfId="0" applyFont="1" applyFill="1" applyBorder="1" applyAlignment="1">
      <alignment horizontal="center"/>
    </xf>
    <xf numFmtId="0" fontId="29" fillId="9" borderId="45" xfId="0" applyFont="1" applyFill="1" applyBorder="1" applyAlignment="1">
      <alignment horizontal="center" vertical="center" wrapText="1"/>
    </xf>
    <xf numFmtId="0" fontId="29" fillId="9" borderId="36" xfId="0" applyFont="1" applyFill="1" applyBorder="1" applyAlignment="1">
      <alignment horizontal="center" vertical="center" wrapText="1"/>
    </xf>
    <xf numFmtId="0" fontId="29" fillId="9" borderId="46" xfId="0" applyFont="1" applyFill="1" applyBorder="1" applyAlignment="1">
      <alignment horizontal="center" vertical="center" wrapText="1"/>
    </xf>
    <xf numFmtId="0" fontId="30" fillId="0" borderId="43" xfId="0" applyFont="1" applyBorder="1" applyAlignment="1">
      <alignment horizontal="center" vertical="center"/>
    </xf>
    <xf numFmtId="0" fontId="14" fillId="0" borderId="9" xfId="9" applyFont="1" applyBorder="1" applyAlignment="1" applyProtection="1">
      <alignment horizontal="center" vertical="center" wrapText="1"/>
    </xf>
    <xf numFmtId="0" fontId="14" fillId="0" borderId="0" xfId="9" applyFont="1" applyProtection="1"/>
    <xf numFmtId="0" fontId="26" fillId="2" borderId="42" xfId="9" applyFont="1" applyFill="1" applyBorder="1" applyAlignment="1" applyProtection="1">
      <alignment horizontal="center" vertical="center"/>
    </xf>
    <xf numFmtId="0" fontId="26" fillId="2" borderId="29" xfId="9" applyFont="1" applyFill="1" applyBorder="1" applyAlignment="1" applyProtection="1">
      <alignment horizontal="center" vertical="center"/>
    </xf>
    <xf numFmtId="0" fontId="26" fillId="2" borderId="28" xfId="9" applyFont="1" applyFill="1" applyBorder="1" applyAlignment="1" applyProtection="1">
      <alignment horizontal="center" vertical="center"/>
    </xf>
    <xf numFmtId="0" fontId="30" fillId="2" borderId="9" xfId="9" applyFont="1" applyFill="1" applyBorder="1" applyAlignment="1" applyProtection="1">
      <alignment horizontal="center" vertical="center"/>
    </xf>
    <xf numFmtId="0" fontId="38" fillId="0" borderId="9" xfId="9" applyFont="1" applyBorder="1" applyAlignment="1" applyProtection="1">
      <alignment horizontal="center" vertical="center" wrapText="1"/>
    </xf>
    <xf numFmtId="0" fontId="30" fillId="0" borderId="9" xfId="9" applyFont="1" applyBorder="1" applyAlignment="1" applyProtection="1">
      <alignment horizontal="center" vertical="center" wrapText="1"/>
    </xf>
    <xf numFmtId="0" fontId="21" fillId="0" borderId="9" xfId="9" applyFont="1" applyBorder="1" applyAlignment="1" applyProtection="1">
      <alignment horizontal="center" vertical="center" wrapText="1"/>
    </xf>
    <xf numFmtId="0" fontId="30" fillId="11" borderId="9" xfId="9" applyFont="1" applyFill="1" applyBorder="1" applyAlignment="1" applyProtection="1">
      <alignment horizontal="left" vertical="center"/>
    </xf>
    <xf numFmtId="0" fontId="14" fillId="2" borderId="9" xfId="10" applyFont="1" applyFill="1" applyBorder="1" applyAlignment="1" applyProtection="1">
      <alignment horizontal="center" vertical="center" wrapText="1"/>
    </xf>
    <xf numFmtId="0" fontId="14" fillId="0" borderId="9" xfId="0" applyFont="1" applyBorder="1" applyAlignment="1" applyProtection="1">
      <alignment horizontal="left" vertical="top" wrapText="1"/>
    </xf>
    <xf numFmtId="2" fontId="14" fillId="2" borderId="9" xfId="3" applyNumberFormat="1" applyFont="1" applyFill="1" applyBorder="1" applyAlignment="1" applyProtection="1">
      <alignment horizontal="right" vertical="center" wrapText="1"/>
    </xf>
    <xf numFmtId="178" fontId="14" fillId="0" borderId="9" xfId="10" applyNumberFormat="1" applyFont="1" applyBorder="1" applyAlignment="1" applyProtection="1">
      <alignment horizontal="right" vertical="center"/>
    </xf>
    <xf numFmtId="178" fontId="14" fillId="2" borderId="9" xfId="10" applyNumberFormat="1" applyFont="1" applyFill="1" applyBorder="1" applyAlignment="1" applyProtection="1">
      <alignment horizontal="right" vertical="center"/>
    </xf>
    <xf numFmtId="2" fontId="14" fillId="0" borderId="9" xfId="3" applyNumberFormat="1" applyFont="1" applyBorder="1" applyAlignment="1" applyProtection="1">
      <alignment horizontal="right" vertical="center" wrapText="1"/>
    </xf>
    <xf numFmtId="0" fontId="14" fillId="2" borderId="9" xfId="0" applyFont="1" applyFill="1" applyBorder="1" applyAlignment="1" applyProtection="1">
      <alignment horizontal="left" vertical="top" wrapText="1"/>
    </xf>
    <xf numFmtId="0" fontId="14" fillId="2" borderId="0" xfId="9" applyFont="1" applyFill="1" applyProtection="1"/>
    <xf numFmtId="178" fontId="14" fillId="0" borderId="9" xfId="3" applyNumberFormat="1" applyFont="1" applyBorder="1" applyAlignment="1" applyProtection="1">
      <alignment horizontal="right" vertical="center" wrapText="1"/>
    </xf>
    <xf numFmtId="0" fontId="14" fillId="2" borderId="9" xfId="0" applyFont="1" applyFill="1" applyBorder="1" applyAlignment="1" applyProtection="1">
      <alignment horizontal="right" vertical="center"/>
    </xf>
    <xf numFmtId="178" fontId="14" fillId="2" borderId="9" xfId="1" applyNumberFormat="1" applyFont="1" applyFill="1" applyBorder="1" applyAlignment="1" applyProtection="1">
      <alignment horizontal="right" vertical="center"/>
    </xf>
    <xf numFmtId="0" fontId="14" fillId="0" borderId="9" xfId="10" applyFont="1" applyBorder="1" applyAlignment="1" applyProtection="1">
      <alignment horizontal="right" vertical="center" wrapText="1"/>
    </xf>
    <xf numFmtId="0" fontId="14" fillId="2" borderId="0" xfId="10" applyFont="1" applyFill="1" applyAlignment="1" applyProtection="1">
      <alignment horizontal="left" vertical="center" wrapText="1"/>
    </xf>
    <xf numFmtId="0" fontId="14" fillId="0" borderId="0" xfId="10" applyFont="1" applyProtection="1"/>
    <xf numFmtId="178" fontId="14" fillId="0" borderId="9" xfId="0" applyNumberFormat="1" applyFont="1" applyBorder="1" applyAlignment="1" applyProtection="1">
      <alignment horizontal="right" vertical="center"/>
    </xf>
    <xf numFmtId="0" fontId="36" fillId="12" borderId="9" xfId="10" applyFont="1" applyFill="1" applyBorder="1" applyAlignment="1" applyProtection="1">
      <alignment horizontal="left" vertical="center"/>
    </xf>
    <xf numFmtId="177" fontId="14" fillId="0" borderId="0" xfId="9" applyNumberFormat="1" applyFont="1" applyProtection="1"/>
    <xf numFmtId="0" fontId="14" fillId="0" borderId="9" xfId="9" applyFont="1" applyBorder="1" applyAlignment="1" applyProtection="1">
      <alignment horizontal="center" vertical="center"/>
    </xf>
    <xf numFmtId="0" fontId="14" fillId="2" borderId="9" xfId="14" applyFont="1" applyFill="1" applyBorder="1" applyAlignment="1" applyProtection="1">
      <alignment horizontal="right" vertical="center" wrapText="1"/>
    </xf>
    <xf numFmtId="178" fontId="14" fillId="2" borderId="9" xfId="14" applyNumberFormat="1" applyFont="1" applyFill="1" applyBorder="1" applyAlignment="1" applyProtection="1">
      <alignment horizontal="right" vertical="center" wrapText="1"/>
    </xf>
    <xf numFmtId="0" fontId="14" fillId="0" borderId="9" xfId="10" applyFont="1" applyBorder="1" applyAlignment="1" applyProtection="1">
      <alignment horizontal="center" vertical="center"/>
    </xf>
    <xf numFmtId="0" fontId="14" fillId="2" borderId="0" xfId="10" applyFont="1" applyFill="1" applyProtection="1"/>
    <xf numFmtId="0" fontId="14" fillId="2" borderId="9" xfId="0" applyFont="1" applyFill="1" applyBorder="1" applyAlignment="1" applyProtection="1">
      <alignment horizontal="right" vertical="center" wrapText="1"/>
    </xf>
    <xf numFmtId="0" fontId="14" fillId="2" borderId="9" xfId="16" applyFont="1" applyFill="1" applyBorder="1" applyAlignment="1" applyProtection="1">
      <alignment horizontal="left" vertical="top" wrapText="1"/>
    </xf>
    <xf numFmtId="0" fontId="14" fillId="2" borderId="9" xfId="17" applyFont="1" applyFill="1" applyBorder="1" applyAlignment="1" applyProtection="1">
      <alignment horizontal="right" vertical="center"/>
    </xf>
    <xf numFmtId="178" fontId="14" fillId="0" borderId="9" xfId="1" applyNumberFormat="1" applyFont="1" applyFill="1" applyBorder="1" applyAlignment="1" applyProtection="1">
      <alignment horizontal="right" vertical="center"/>
    </xf>
    <xf numFmtId="0" fontId="36" fillId="12" borderId="9" xfId="9" applyFont="1" applyFill="1" applyBorder="1" applyAlignment="1" applyProtection="1">
      <alignment horizontal="left" vertical="center"/>
    </xf>
    <xf numFmtId="0" fontId="40" fillId="0" borderId="0" xfId="9" applyFont="1" applyProtection="1"/>
    <xf numFmtId="0" fontId="14" fillId="0" borderId="9" xfId="10" applyFont="1" applyBorder="1" applyAlignment="1" applyProtection="1">
      <alignment horizontal="right" vertical="center"/>
    </xf>
    <xf numFmtId="0" fontId="14" fillId="0" borderId="0" xfId="10" applyFont="1" applyAlignment="1" applyProtection="1">
      <alignment horizontal="right" vertical="center"/>
    </xf>
    <xf numFmtId="0" fontId="30" fillId="11" borderId="9" xfId="10" applyFont="1" applyFill="1" applyBorder="1" applyAlignment="1" applyProtection="1">
      <alignment horizontal="left" vertical="center"/>
    </xf>
    <xf numFmtId="2" fontId="14" fillId="0" borderId="9" xfId="3" applyNumberFormat="1" applyFont="1" applyBorder="1" applyAlignment="1" applyProtection="1">
      <alignment horizontal="left" vertical="top" wrapText="1"/>
    </xf>
    <xf numFmtId="0" fontId="40" fillId="0" borderId="0" xfId="10" applyFont="1" applyProtection="1"/>
    <xf numFmtId="4" fontId="30" fillId="0" borderId="42" xfId="16" applyNumberFormat="1" applyFont="1" applyBorder="1" applyAlignment="1" applyProtection="1">
      <alignment horizontal="left" vertical="center"/>
    </xf>
    <xf numFmtId="4" fontId="30" fillId="0" borderId="29" xfId="16" applyNumberFormat="1" applyFont="1" applyBorder="1" applyAlignment="1" applyProtection="1">
      <alignment horizontal="left" vertical="center"/>
    </xf>
    <xf numFmtId="4" fontId="30" fillId="0" borderId="28" xfId="16" applyNumberFormat="1" applyFont="1" applyBorder="1" applyAlignment="1" applyProtection="1">
      <alignment horizontal="left" vertical="center"/>
    </xf>
    <xf numFmtId="0" fontId="14" fillId="0" borderId="0" xfId="9" applyFont="1" applyAlignment="1" applyProtection="1">
      <alignment horizontal="left" vertical="center"/>
    </xf>
    <xf numFmtId="0" fontId="14" fillId="0" borderId="0" xfId="9" applyFont="1" applyAlignment="1" applyProtection="1">
      <alignment horizontal="center" vertical="center"/>
    </xf>
    <xf numFmtId="0" fontId="14" fillId="0" borderId="0" xfId="9" applyFont="1" applyAlignment="1" applyProtection="1">
      <alignment horizontal="center"/>
    </xf>
    <xf numFmtId="0" fontId="14" fillId="0" borderId="0" xfId="9" applyFont="1" applyAlignment="1" applyProtection="1">
      <alignment horizontal="center" vertical="center"/>
    </xf>
    <xf numFmtId="178" fontId="14" fillId="2" borderId="9" xfId="10" applyNumberFormat="1" applyFont="1" applyFill="1" applyBorder="1" applyAlignment="1" applyProtection="1">
      <alignment horizontal="right" vertical="center"/>
      <protection locked="0"/>
    </xf>
    <xf numFmtId="178" fontId="39" fillId="2" borderId="9" xfId="0" applyNumberFormat="1" applyFont="1" applyFill="1" applyBorder="1" applyAlignment="1" applyProtection="1">
      <alignment horizontal="right" vertical="center" wrapText="1"/>
      <protection locked="0"/>
    </xf>
    <xf numFmtId="178" fontId="14" fillId="2" borderId="9" xfId="9" applyNumberFormat="1" applyFont="1" applyFill="1" applyBorder="1" applyAlignment="1" applyProtection="1">
      <alignment horizontal="right" vertical="center"/>
      <protection locked="0"/>
    </xf>
    <xf numFmtId="178" fontId="14" fillId="2" borderId="9" xfId="1" applyNumberFormat="1" applyFont="1" applyFill="1" applyBorder="1" applyAlignment="1" applyProtection="1">
      <alignment horizontal="right" vertical="center"/>
      <protection locked="0"/>
    </xf>
    <xf numFmtId="177" fontId="36" fillId="12" borderId="9" xfId="9" applyNumberFormat="1" applyFont="1" applyFill="1" applyBorder="1" applyAlignment="1" applyProtection="1">
      <alignment vertical="center"/>
      <protection locked="0"/>
    </xf>
    <xf numFmtId="178" fontId="14" fillId="2" borderId="9" xfId="14" applyNumberFormat="1" applyFont="1" applyFill="1" applyBorder="1" applyAlignment="1" applyProtection="1">
      <alignment horizontal="right" vertical="center" wrapText="1"/>
      <protection locked="0"/>
    </xf>
    <xf numFmtId="178" fontId="39" fillId="2" borderId="9" xfId="1" applyNumberFormat="1" applyFont="1" applyFill="1" applyBorder="1" applyAlignment="1" applyProtection="1">
      <alignment horizontal="right" vertical="center"/>
      <protection locked="0"/>
    </xf>
    <xf numFmtId="178" fontId="14" fillId="0" borderId="9" xfId="1" applyNumberFormat="1" applyFont="1" applyFill="1" applyBorder="1" applyAlignment="1" applyProtection="1">
      <alignment horizontal="right" vertical="center"/>
      <protection locked="0"/>
    </xf>
    <xf numFmtId="177" fontId="36" fillId="12" borderId="9" xfId="9" applyNumberFormat="1" applyFont="1" applyFill="1" applyBorder="1" applyAlignment="1" applyProtection="1">
      <alignment horizontal="center" vertical="center"/>
      <protection locked="0"/>
    </xf>
    <xf numFmtId="178" fontId="14" fillId="0" borderId="9" xfId="9" applyNumberFormat="1" applyFont="1" applyBorder="1" applyAlignment="1" applyProtection="1">
      <alignment horizontal="right" vertical="center"/>
      <protection locked="0"/>
    </xf>
    <xf numFmtId="178" fontId="14" fillId="0" borderId="9" xfId="10" applyNumberFormat="1" applyFont="1" applyBorder="1" applyAlignment="1" applyProtection="1">
      <alignment horizontal="right" vertical="center"/>
      <protection locked="0"/>
    </xf>
    <xf numFmtId="177" fontId="36" fillId="0" borderId="9" xfId="9" applyNumberFormat="1" applyFont="1" applyBorder="1" applyAlignment="1" applyProtection="1">
      <alignment vertical="center"/>
      <protection locked="0"/>
    </xf>
  </cellXfs>
  <cellStyles count="19">
    <cellStyle name="Comma" xfId="1" builtinId="3"/>
    <cellStyle name="Comma 2" xfId="4" xr:uid="{00000000-0005-0000-0000-000001000000}"/>
    <cellStyle name="Comma 3" xfId="5" xr:uid="{00000000-0005-0000-0000-000002000000}"/>
    <cellStyle name="Comma 4" xfId="11" xr:uid="{00000000-0005-0000-0000-000003000000}"/>
    <cellStyle name="Currency" xfId="2" builtinId="4"/>
    <cellStyle name="Currency 2" xfId="12" xr:uid="{00000000-0005-0000-0000-000005000000}"/>
    <cellStyle name="Normal" xfId="0" builtinId="0"/>
    <cellStyle name="Normal 2" xfId="3" xr:uid="{00000000-0005-0000-0000-000007000000}"/>
    <cellStyle name="Normal 2 2" xfId="8" xr:uid="{00000000-0005-0000-0000-000008000000}"/>
    <cellStyle name="Normal 2 2 2" xfId="16" xr:uid="{14531A24-AF71-4071-B96B-A131882C8268}"/>
    <cellStyle name="Normal 2_2-Story-100% of BoQ for(AGO) (Kapisa)" xfId="18" xr:uid="{ED7CA80E-EB8A-4F5D-9602-160DFC08F54A}"/>
    <cellStyle name="Normal 3" xfId="9" xr:uid="{00000000-0005-0000-0000-000009000000}"/>
    <cellStyle name="Normal 3 2" xfId="10" xr:uid="{00000000-0005-0000-0000-00000A000000}"/>
    <cellStyle name="Normal 3 2 2" xfId="14" xr:uid="{00000000-0005-0000-0000-00000B000000}"/>
    <cellStyle name="Normal 3_Project Estimation and BoQ, Sar-e-Deh Aab Ganda for UNICEF Phase-1" xfId="15" xr:uid="{00000000-0005-0000-0000-00000C000000}"/>
    <cellStyle name="Normal 4 2" xfId="6" xr:uid="{00000000-0005-0000-0000-00000D000000}"/>
    <cellStyle name="Normal 7" xfId="7" xr:uid="{00000000-0005-0000-0000-00000E000000}"/>
    <cellStyle name="Normal_Sheet1 2" xfId="17" xr:uid="{5DDB5BC4-31CA-4366-8391-92579DF077BE}"/>
    <cellStyle name="Percent 2" xfId="13" xr:uid="{00000000-0005-0000-0000-00000F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3823948</xdr:colOff>
      <xdr:row>0</xdr:row>
      <xdr:rowOff>116683</xdr:rowOff>
    </xdr:from>
    <xdr:to>
      <xdr:col>1</xdr:col>
      <xdr:colOff>4750593</xdr:colOff>
      <xdr:row>0</xdr:row>
      <xdr:rowOff>1050132</xdr:rowOff>
    </xdr:to>
    <xdr:pic>
      <xdr:nvPicPr>
        <xdr:cNvPr id="2" name="Picture 1" descr="MDMcouleu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240667" y="116683"/>
          <a:ext cx="926645" cy="933449"/>
        </a:xfrm>
        <a:prstGeom prst="ellipse">
          <a:avLst/>
        </a:prstGeom>
        <a:ln w="9525">
          <a:solidFill>
            <a:srgbClr val="000000"/>
          </a:solidFill>
          <a:miter lim="800000"/>
          <a:headEnd/>
          <a:tailEnd/>
        </a:ln>
        <a:effectLst>
          <a:outerShdw blurRad="381000" dist="292100" dir="5400000" sx="-80000" sy="-18000" rotWithShape="0">
            <a:srgbClr val="000000">
              <a:alpha val="22000"/>
            </a:srgbClr>
          </a:outerShdw>
        </a:effectLst>
        <a:scene3d>
          <a:camera prst="orthographicFront"/>
          <a:lightRig rig="contrasting" dir="t">
            <a:rot lat="0" lon="0" rev="3000000"/>
          </a:lightRig>
        </a:scene3d>
        <a:sp3d contourW="7620">
          <a:bevelT w="95250" h="31750"/>
          <a:contourClr>
            <a:srgbClr val="333333"/>
          </a:contourClr>
        </a:sp3d>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Learnig%20data/Engineering%20coads/WASH/water%20suply%20from%20Eng.%20Manan/Water%20Supply%20Project_Dec2019/BoQ%20&amp;%20Narritive/BOQ%20of%20Water%20Supply%20Project.xlsx" TargetMode="External"/><Relationship Id="rId1" Type="http://schemas.openxmlformats.org/officeDocument/2006/relationships/externalLinkPath" Target="/Learnig%20data/Engineering%20coads/WASH/water%20suply%20from%20Eng.%20Manan/Water%20Supply%20Project_Dec2019/BoQ%20&amp;%20Narritive/BOQ%20of%20Water%20Supply%20Proje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ne َ Annex 7.2"/>
      <sheetName val="Estim Annex 7.3"/>
      <sheetName val="BoQ Annex7.4"/>
      <sheetName val="unit cost"/>
      <sheetName val="Project budget Annex 7.6"/>
      <sheetName val="Cost B-Down Annex7.5"/>
      <sheetName val="Project Work Plan Annex 7.7"/>
      <sheetName val="Summery Annex 18.1"/>
      <sheetName val="Request Annex11"/>
      <sheetName val="Progress Anex (11.1)"/>
      <sheetName val="ExpenditureAnnex 11.2"/>
    </sheetNames>
    <sheetDataSet>
      <sheetData sheetId="0"/>
      <sheetData sheetId="1">
        <row r="3">
          <cell r="C3" t="str">
            <v xml:space="preserve">  Access Improvement ( Water Supply Project )</v>
          </cell>
        </row>
      </sheetData>
      <sheetData sheetId="2">
        <row r="4">
          <cell r="D4" t="str">
            <v>Herat</v>
          </cell>
        </row>
        <row r="378">
          <cell r="D378" t="str">
            <v>Cast Iron Water Meter With Flange Adoptor</v>
          </cell>
        </row>
      </sheetData>
      <sheetData sheetId="3"/>
      <sheetData sheetId="4">
        <row r="3">
          <cell r="A3" t="str">
            <v>C. I. Agreement Number:</v>
          </cell>
        </row>
      </sheetData>
      <sheetData sheetId="5">
        <row r="5">
          <cell r="A5" t="str">
            <v>Province :</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8"/>
  <sheetViews>
    <sheetView zoomScaleNormal="100" workbookViewId="0">
      <selection activeCell="G13" sqref="G13"/>
    </sheetView>
  </sheetViews>
  <sheetFormatPr defaultRowHeight="15"/>
  <cols>
    <col min="1" max="1" width="18.7109375" customWidth="1"/>
    <col min="2" max="2" width="21.7109375" customWidth="1"/>
    <col min="4" max="4" width="9.7109375" style="46" bestFit="1" customWidth="1"/>
  </cols>
  <sheetData>
    <row r="1" spans="1:4">
      <c r="A1" s="138" t="s">
        <v>99</v>
      </c>
      <c r="B1" s="138" t="s">
        <v>100</v>
      </c>
    </row>
    <row r="2" spans="1:4">
      <c r="A2" s="138" t="s">
        <v>97</v>
      </c>
      <c r="B2" s="138" t="s">
        <v>98</v>
      </c>
    </row>
    <row r="3" spans="1:4">
      <c r="A3" s="138" t="s">
        <v>96</v>
      </c>
      <c r="B3" s="138" t="s">
        <v>146</v>
      </c>
    </row>
    <row r="4" spans="1:4">
      <c r="A4" s="138" t="s">
        <v>95</v>
      </c>
      <c r="B4" s="138" t="s">
        <v>147</v>
      </c>
    </row>
    <row r="5" spans="1:4">
      <c r="A5" s="138" t="s">
        <v>101</v>
      </c>
      <c r="B5" s="138"/>
    </row>
    <row r="7" spans="1:4">
      <c r="A7" s="47" t="s">
        <v>40</v>
      </c>
      <c r="B7" s="139">
        <v>0</v>
      </c>
      <c r="C7" s="47">
        <v>0</v>
      </c>
    </row>
    <row r="8" spans="1:4">
      <c r="A8" s="47" t="s">
        <v>42</v>
      </c>
      <c r="B8" s="47" t="s">
        <v>5</v>
      </c>
      <c r="C8" s="47" t="s">
        <v>6</v>
      </c>
      <c r="D8" s="48" t="s">
        <v>43</v>
      </c>
    </row>
    <row r="9" spans="1:4">
      <c r="A9" s="45" t="s">
        <v>20</v>
      </c>
      <c r="B9" s="45">
        <v>1</v>
      </c>
      <c r="C9" s="45" t="s">
        <v>41</v>
      </c>
      <c r="D9" s="46">
        <f>57*C7</f>
        <v>0</v>
      </c>
    </row>
    <row r="10" spans="1:4">
      <c r="A10" t="s">
        <v>44</v>
      </c>
      <c r="B10" s="45">
        <v>1</v>
      </c>
      <c r="C10" s="49" t="s">
        <v>41</v>
      </c>
      <c r="D10" s="46">
        <f>560*C7</f>
        <v>0</v>
      </c>
    </row>
    <row r="12" spans="1:4">
      <c r="A12" s="138" t="s">
        <v>46</v>
      </c>
      <c r="B12" s="140">
        <v>8</v>
      </c>
    </row>
    <row r="13" spans="1:4">
      <c r="A13" t="s">
        <v>52</v>
      </c>
      <c r="B13" s="141"/>
    </row>
    <row r="14" spans="1:4">
      <c r="B14" s="141"/>
    </row>
    <row r="15" spans="1:4">
      <c r="A15" s="138" t="s">
        <v>92</v>
      </c>
      <c r="B15" s="140">
        <v>1771</v>
      </c>
    </row>
    <row r="17" spans="1:1">
      <c r="A17" t="str">
        <f>"Targeted papulation "&amp;A18&amp;" Family, "&amp;A18*7&amp;" People"</f>
        <v>Targeted papulation 150 Family, 1050 People</v>
      </c>
    </row>
    <row r="18" spans="1:1">
      <c r="A18" s="138">
        <v>150</v>
      </c>
    </row>
  </sheetData>
  <sheetProtection algorithmName="SHA-512" hashValue="8Cxg/eCJCJEQmpZMaNrLo8IKkxlIuE1kZHPlkz9W2AlabW7oCGpOrQSVgs15n+8IaQ7Zd4EEtpl4nCZLC39bRA==" saltValue="wVCNPaircSo2jWN2pPta5Q==" spinCount="100000" sheet="1" objects="1" scenarios="1"/>
  <protectedRanges>
    <protectedRange sqref="B1:B4 A5 B12 B15 A18" name="New"/>
  </protectedRange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
  <sheetViews>
    <sheetView zoomScaleNormal="100" workbookViewId="0">
      <selection activeCell="B10" sqref="B10:C10"/>
    </sheetView>
  </sheetViews>
  <sheetFormatPr defaultRowHeight="15"/>
  <cols>
    <col min="1" max="1" width="20.85546875" customWidth="1"/>
    <col min="2" max="2" width="38.7109375" customWidth="1"/>
  </cols>
  <sheetData>
    <row r="1" spans="1:4">
      <c r="A1" s="138" t="s">
        <v>99</v>
      </c>
      <c r="B1" s="138" t="s">
        <v>275</v>
      </c>
      <c r="D1" s="46"/>
    </row>
    <row r="2" spans="1:4">
      <c r="A2" s="138" t="s">
        <v>97</v>
      </c>
      <c r="B2" s="138" t="s">
        <v>98</v>
      </c>
      <c r="D2" s="46"/>
    </row>
    <row r="3" spans="1:4">
      <c r="A3" s="138" t="s">
        <v>96</v>
      </c>
      <c r="B3" s="138" t="s">
        <v>239</v>
      </c>
      <c r="D3" s="46"/>
    </row>
    <row r="4" spans="1:4">
      <c r="A4" s="138" t="s">
        <v>95</v>
      </c>
      <c r="B4" s="138" t="s">
        <v>238</v>
      </c>
      <c r="D4" s="46"/>
    </row>
    <row r="5" spans="1:4">
      <c r="A5" s="138" t="s">
        <v>240</v>
      </c>
      <c r="B5" s="138" t="s">
        <v>241</v>
      </c>
      <c r="D5" s="46"/>
    </row>
    <row r="6" spans="1:4">
      <c r="D6" s="46"/>
    </row>
    <row r="7" spans="1:4">
      <c r="D7" s="46"/>
    </row>
    <row r="8" spans="1:4">
      <c r="A8" s="138" t="s">
        <v>46</v>
      </c>
      <c r="B8" s="140">
        <v>34</v>
      </c>
      <c r="D8" s="46"/>
    </row>
    <row r="9" spans="1:4">
      <c r="B9" s="141"/>
      <c r="D9" s="46"/>
    </row>
    <row r="10" spans="1:4">
      <c r="B10" s="141"/>
      <c r="D10" s="46"/>
    </row>
    <row r="11" spans="1:4" ht="30">
      <c r="A11" s="239" t="s">
        <v>243</v>
      </c>
      <c r="B11" s="238" t="s">
        <v>324</v>
      </c>
      <c r="D11" s="46"/>
    </row>
    <row r="12" spans="1:4">
      <c r="D12" s="46"/>
    </row>
    <row r="13" spans="1:4">
      <c r="A13" t="s">
        <v>244</v>
      </c>
      <c r="D13" s="46"/>
    </row>
    <row r="14" spans="1:4">
      <c r="A14" s="138">
        <v>473</v>
      </c>
      <c r="B14" t="s">
        <v>245</v>
      </c>
      <c r="D14" s="46"/>
    </row>
    <row r="15" spans="1:4">
      <c r="A15" s="240">
        <f>A14*7</f>
        <v>3311</v>
      </c>
      <c r="B15" t="s">
        <v>246</v>
      </c>
    </row>
  </sheetData>
  <protectedRanges>
    <protectedRange sqref="A5 B8 B11 A14 B1:B4" name="New"/>
  </protectedRanges>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L69"/>
  <sheetViews>
    <sheetView topLeftCell="A43" zoomScaleNormal="100" workbookViewId="0">
      <selection activeCell="I35" sqref="I35"/>
    </sheetView>
  </sheetViews>
  <sheetFormatPr defaultRowHeight="15"/>
  <cols>
    <col min="1" max="1" width="7.7109375" customWidth="1"/>
    <col min="2" max="2" width="55.85546875" customWidth="1"/>
    <col min="3" max="3" width="7" customWidth="1"/>
    <col min="4" max="4" width="14.42578125" customWidth="1"/>
    <col min="6" max="6" width="9.28515625" bestFit="1" customWidth="1"/>
    <col min="7" max="7" width="16" customWidth="1"/>
    <col min="8" max="8" width="9.7109375" customWidth="1"/>
    <col min="9" max="9" width="15.42578125" customWidth="1"/>
    <col min="10" max="10" width="7" bestFit="1" customWidth="1"/>
  </cols>
  <sheetData>
    <row r="1" spans="1:12" ht="15" customHeight="1">
      <c r="A1" s="102" t="s">
        <v>157</v>
      </c>
      <c r="B1" s="102" t="s">
        <v>247</v>
      </c>
      <c r="E1" s="104" t="s">
        <v>102</v>
      </c>
      <c r="F1" s="104" t="str">
        <f>DATA1!B2</f>
        <v>Badghis</v>
      </c>
      <c r="H1" s="106" t="s">
        <v>85</v>
      </c>
      <c r="I1" s="269">
        <f ca="1">TODAY()</f>
        <v>46219</v>
      </c>
      <c r="J1" s="269"/>
    </row>
    <row r="2" spans="1:12" ht="15" customHeight="1">
      <c r="A2" s="103" t="str">
        <f>DATA!A1</f>
        <v xml:space="preserve">ID#: </v>
      </c>
      <c r="B2" s="103" t="s">
        <v>242</v>
      </c>
      <c r="E2" s="103" t="str">
        <f>DATA!A3</f>
        <v xml:space="preserve">District : </v>
      </c>
      <c r="F2" s="106" t="str">
        <f>DATA1!B3</f>
        <v>Qala-e-eNaw</v>
      </c>
      <c r="J2" s="101"/>
    </row>
    <row r="3" spans="1:12" ht="15" customHeight="1" thickBot="1">
      <c r="A3" s="271" t="str">
        <f>DATA1!B5</f>
        <v xml:space="preserve">Repiaring of Garvity water supply Network </v>
      </c>
      <c r="B3" s="271"/>
      <c r="C3" s="271"/>
      <c r="E3" s="103" t="str">
        <f>DATA!A4</f>
        <v xml:space="preserve">Village : </v>
      </c>
      <c r="F3" s="103" t="str">
        <f>DATA1!B4</f>
        <v>Taymani Darah</v>
      </c>
      <c r="H3" s="105"/>
      <c r="I3" s="105"/>
      <c r="J3" s="67"/>
    </row>
    <row r="4" spans="1:12" ht="29.25" thickBot="1">
      <c r="A4" s="68" t="s">
        <v>54</v>
      </c>
      <c r="B4" s="69" t="s">
        <v>55</v>
      </c>
      <c r="C4" s="69" t="s">
        <v>56</v>
      </c>
      <c r="D4" s="270" t="s">
        <v>57</v>
      </c>
      <c r="E4" s="270"/>
      <c r="F4" s="270" t="s">
        <v>58</v>
      </c>
      <c r="G4" s="69" t="s">
        <v>151</v>
      </c>
      <c r="H4" s="69" t="s">
        <v>59</v>
      </c>
      <c r="I4" s="69" t="s">
        <v>60</v>
      </c>
      <c r="J4" s="146" t="s">
        <v>61</v>
      </c>
    </row>
    <row r="5" spans="1:12" ht="16.5" thickBot="1">
      <c r="A5" s="107">
        <v>1</v>
      </c>
      <c r="B5" s="70" t="s">
        <v>62</v>
      </c>
      <c r="C5" s="71"/>
      <c r="D5" s="71"/>
      <c r="E5" s="72"/>
      <c r="F5" s="72"/>
      <c r="G5" s="71"/>
      <c r="H5" s="73"/>
      <c r="I5" s="74">
        <f>SUM(I6:I9)</f>
        <v>621.4</v>
      </c>
      <c r="J5" s="75" t="s">
        <v>63</v>
      </c>
    </row>
    <row r="6" spans="1:12">
      <c r="A6" s="108">
        <f>A5+0.01</f>
        <v>1.01</v>
      </c>
      <c r="B6" s="83" t="s">
        <v>248</v>
      </c>
      <c r="C6" s="84">
        <v>1</v>
      </c>
      <c r="D6" s="84" t="s">
        <v>64</v>
      </c>
      <c r="E6" s="85">
        <v>5</v>
      </c>
      <c r="F6" s="85">
        <v>5</v>
      </c>
      <c r="G6" s="84">
        <v>1</v>
      </c>
      <c r="H6" s="86">
        <f>F6*E6</f>
        <v>25</v>
      </c>
      <c r="I6" s="87">
        <f>H6*C6</f>
        <v>25</v>
      </c>
      <c r="J6" s="88" t="s">
        <v>63</v>
      </c>
    </row>
    <row r="7" spans="1:12">
      <c r="A7" s="108">
        <f t="shared" ref="A7:A9" si="0">A6+0.01</f>
        <v>1.02</v>
      </c>
      <c r="B7" s="83" t="s">
        <v>65</v>
      </c>
      <c r="C7" s="84">
        <v>34</v>
      </c>
      <c r="D7" s="84" t="s">
        <v>64</v>
      </c>
      <c r="E7" s="85">
        <f>1.3+1.5</f>
        <v>2.8</v>
      </c>
      <c r="F7" s="85">
        <v>2</v>
      </c>
      <c r="G7" s="84">
        <v>1</v>
      </c>
      <c r="H7" s="86">
        <f>E7*F7</f>
        <v>5.6</v>
      </c>
      <c r="I7" s="87">
        <f>H7*C7</f>
        <v>190.39999999999998</v>
      </c>
      <c r="J7" s="88" t="s">
        <v>63</v>
      </c>
    </row>
    <row r="8" spans="1:12">
      <c r="A8" s="108">
        <f t="shared" si="0"/>
        <v>1.03</v>
      </c>
      <c r="B8" s="83" t="s">
        <v>283</v>
      </c>
      <c r="C8" s="84">
        <v>6</v>
      </c>
      <c r="D8" s="84" t="s">
        <v>64</v>
      </c>
      <c r="E8" s="85">
        <v>1</v>
      </c>
      <c r="F8" s="85">
        <v>1</v>
      </c>
      <c r="G8" s="84">
        <v>1</v>
      </c>
      <c r="H8" s="86">
        <f>E8*F8</f>
        <v>1</v>
      </c>
      <c r="I8" s="87">
        <f>H8*C8</f>
        <v>6</v>
      </c>
      <c r="J8" s="88" t="s">
        <v>63</v>
      </c>
    </row>
    <row r="9" spans="1:12">
      <c r="A9" s="108">
        <f t="shared" si="0"/>
        <v>1.04</v>
      </c>
      <c r="B9" s="83" t="s">
        <v>272</v>
      </c>
      <c r="C9" s="84">
        <v>1</v>
      </c>
      <c r="D9" s="84" t="s">
        <v>64</v>
      </c>
      <c r="E9" s="85">
        <v>20</v>
      </c>
      <c r="F9" s="85">
        <v>20</v>
      </c>
      <c r="G9" s="84">
        <v>2</v>
      </c>
      <c r="H9" s="86">
        <f>E9*F9</f>
        <v>400</v>
      </c>
      <c r="I9" s="87">
        <f>H9*C9</f>
        <v>400</v>
      </c>
      <c r="J9" s="88" t="s">
        <v>63</v>
      </c>
    </row>
    <row r="10" spans="1:12" ht="16.5" thickBot="1">
      <c r="A10" s="82"/>
      <c r="B10" s="89"/>
      <c r="C10" s="84"/>
      <c r="D10" s="84"/>
      <c r="E10" s="85"/>
      <c r="F10" s="85"/>
      <c r="G10" s="84"/>
      <c r="H10" s="86"/>
      <c r="I10" s="87"/>
      <c r="J10" s="88"/>
    </row>
    <row r="11" spans="1:12" ht="16.5" thickBot="1">
      <c r="A11" s="107">
        <v>2</v>
      </c>
      <c r="B11" s="70" t="s">
        <v>14</v>
      </c>
      <c r="C11" s="71"/>
      <c r="D11" s="71"/>
      <c r="E11" s="72"/>
      <c r="F11" s="72"/>
      <c r="G11" s="71"/>
      <c r="H11" s="73"/>
      <c r="I11" s="74">
        <f>SUM(I12:I18)</f>
        <v>329.22400000000005</v>
      </c>
      <c r="J11" s="75" t="s">
        <v>66</v>
      </c>
      <c r="L11">
        <f>0.12+0.14</f>
        <v>0.26</v>
      </c>
    </row>
    <row r="12" spans="1:12">
      <c r="A12" s="108">
        <f>A11+0.01</f>
        <v>2.0099999999999998</v>
      </c>
      <c r="B12" s="76" t="s">
        <v>249</v>
      </c>
      <c r="C12" s="77">
        <v>290</v>
      </c>
      <c r="D12" s="77" t="s">
        <v>67</v>
      </c>
      <c r="E12" s="78">
        <v>0.4</v>
      </c>
      <c r="F12" s="78">
        <v>0.8</v>
      </c>
      <c r="G12" s="77">
        <v>1</v>
      </c>
      <c r="H12" s="79">
        <f>E12*F12*G12</f>
        <v>0.32000000000000006</v>
      </c>
      <c r="I12" s="80">
        <f t="shared" ref="I12" si="1">H12*C12</f>
        <v>92.800000000000011</v>
      </c>
      <c r="J12" s="81" t="s">
        <v>66</v>
      </c>
    </row>
    <row r="13" spans="1:12" ht="26.25">
      <c r="A13" s="108">
        <f t="shared" ref="A13:A19" si="2">A12+0.01</f>
        <v>2.0199999999999996</v>
      </c>
      <c r="B13" s="241" t="s">
        <v>250</v>
      </c>
      <c r="C13" s="85">
        <v>1</v>
      </c>
      <c r="D13" s="78" t="s">
        <v>86</v>
      </c>
      <c r="E13" s="85">
        <v>0.5</v>
      </c>
      <c r="F13" s="85">
        <v>1.5</v>
      </c>
      <c r="G13" s="85">
        <f>5*4</f>
        <v>20</v>
      </c>
      <c r="H13" s="242">
        <f>E13*F13*G13</f>
        <v>15</v>
      </c>
      <c r="I13" s="243">
        <f t="shared" ref="I13:I18" si="3">H13*C13</f>
        <v>15</v>
      </c>
      <c r="J13" s="244" t="s">
        <v>66</v>
      </c>
    </row>
    <row r="14" spans="1:12">
      <c r="A14" s="108">
        <f t="shared" si="2"/>
        <v>2.0299999999999994</v>
      </c>
      <c r="B14" s="83" t="s">
        <v>68</v>
      </c>
      <c r="C14" s="77">
        <v>34</v>
      </c>
      <c r="D14" s="77" t="s">
        <v>69</v>
      </c>
      <c r="E14" s="267">
        <f>0.26*1.3*1.2+1.5*0.24*0.14</f>
        <v>0.45600000000000002</v>
      </c>
      <c r="F14" s="272"/>
      <c r="G14" s="268"/>
      <c r="H14" s="79">
        <f>E14</f>
        <v>0.45600000000000002</v>
      </c>
      <c r="I14" s="80">
        <f>E14*C14</f>
        <v>15.504000000000001</v>
      </c>
      <c r="J14" s="88" t="s">
        <v>66</v>
      </c>
    </row>
    <row r="15" spans="1:12">
      <c r="A15" s="108">
        <f t="shared" si="2"/>
        <v>2.0399999999999991</v>
      </c>
      <c r="B15" s="83" t="s">
        <v>251</v>
      </c>
      <c r="C15" s="77">
        <f>40+20+15+40</f>
        <v>115</v>
      </c>
      <c r="D15" s="77" t="s">
        <v>67</v>
      </c>
      <c r="E15" s="78">
        <v>0.4</v>
      </c>
      <c r="F15" s="78">
        <v>1</v>
      </c>
      <c r="G15" s="77">
        <v>2</v>
      </c>
      <c r="H15" s="79">
        <f>G15*F15*E15</f>
        <v>0.8</v>
      </c>
      <c r="I15" s="80">
        <f t="shared" si="3"/>
        <v>92</v>
      </c>
      <c r="J15" s="88" t="s">
        <v>66</v>
      </c>
    </row>
    <row r="16" spans="1:12">
      <c r="A16" s="108">
        <f t="shared" si="2"/>
        <v>2.0499999999999989</v>
      </c>
      <c r="B16" s="83" t="s">
        <v>252</v>
      </c>
      <c r="C16" s="77">
        <v>33</v>
      </c>
      <c r="D16" s="77" t="s">
        <v>67</v>
      </c>
      <c r="E16" s="78">
        <v>0.4</v>
      </c>
      <c r="F16" s="78">
        <v>0.8</v>
      </c>
      <c r="G16" s="77">
        <v>1</v>
      </c>
      <c r="H16" s="79">
        <f>G16*F16*E16</f>
        <v>0.32000000000000006</v>
      </c>
      <c r="I16" s="80">
        <f t="shared" si="3"/>
        <v>10.560000000000002</v>
      </c>
      <c r="J16" s="88" t="s">
        <v>66</v>
      </c>
    </row>
    <row r="17" spans="1:10">
      <c r="A17" s="108">
        <f t="shared" si="2"/>
        <v>2.0599999999999987</v>
      </c>
      <c r="B17" s="83" t="s">
        <v>255</v>
      </c>
      <c r="C17" s="77">
        <v>34</v>
      </c>
      <c r="D17" s="77" t="s">
        <v>67</v>
      </c>
      <c r="E17" s="264">
        <f>3.14*0.8*0.8</f>
        <v>2.0096000000000003</v>
      </c>
      <c r="F17" s="265"/>
      <c r="G17" s="266"/>
      <c r="H17" s="79">
        <v>0.8</v>
      </c>
      <c r="I17" s="80">
        <f t="shared" ref="I17" si="4">H17*C17</f>
        <v>27.200000000000003</v>
      </c>
      <c r="J17" s="88" t="s">
        <v>66</v>
      </c>
    </row>
    <row r="18" spans="1:10" s="205" customFormat="1">
      <c r="A18" s="108">
        <f t="shared" si="2"/>
        <v>2.0699999999999985</v>
      </c>
      <c r="B18" s="83" t="s">
        <v>253</v>
      </c>
      <c r="C18" s="206">
        <f>63+5*35</f>
        <v>238</v>
      </c>
      <c r="D18" s="206" t="s">
        <v>67</v>
      </c>
      <c r="E18" s="78">
        <v>0.4</v>
      </c>
      <c r="F18" s="78">
        <v>0.8</v>
      </c>
      <c r="G18" s="77">
        <v>1</v>
      </c>
      <c r="H18" s="207">
        <f>G18*F18*E18</f>
        <v>0.32000000000000006</v>
      </c>
      <c r="I18" s="208">
        <f t="shared" si="3"/>
        <v>76.160000000000011</v>
      </c>
      <c r="J18" s="209" t="s">
        <v>66</v>
      </c>
    </row>
    <row r="19" spans="1:10" s="205" customFormat="1">
      <c r="A19" s="108">
        <f t="shared" si="2"/>
        <v>2.0799999999999983</v>
      </c>
      <c r="B19" s="83" t="s">
        <v>284</v>
      </c>
      <c r="C19" s="251">
        <v>1</v>
      </c>
      <c r="D19" s="206" t="s">
        <v>67</v>
      </c>
      <c r="E19" s="92">
        <v>1</v>
      </c>
      <c r="F19" s="92">
        <v>1</v>
      </c>
      <c r="G19" s="91">
        <v>0.5</v>
      </c>
      <c r="H19" s="207">
        <f>G19*F19*E19</f>
        <v>0.5</v>
      </c>
      <c r="I19" s="208">
        <f t="shared" ref="I19" si="5">H19*C19</f>
        <v>0.5</v>
      </c>
      <c r="J19" s="252" t="s">
        <v>15</v>
      </c>
    </row>
    <row r="20" spans="1:10" ht="16.5" thickBot="1">
      <c r="A20" s="110">
        <v>3</v>
      </c>
      <c r="B20" s="194" t="s">
        <v>94</v>
      </c>
      <c r="C20" s="195"/>
      <c r="D20" s="195"/>
      <c r="E20" s="196"/>
      <c r="F20" s="196"/>
      <c r="G20" s="195"/>
      <c r="H20" s="197"/>
      <c r="I20" s="198">
        <f>SUM(I21:I23)</f>
        <v>21.567600000000002</v>
      </c>
      <c r="J20" s="199" t="s">
        <v>66</v>
      </c>
    </row>
    <row r="21" spans="1:10">
      <c r="A21" s="108">
        <f>A20+0.01</f>
        <v>3.01</v>
      </c>
      <c r="B21" s="83" t="s">
        <v>254</v>
      </c>
      <c r="C21" s="84">
        <v>1</v>
      </c>
      <c r="D21" s="84" t="s">
        <v>143</v>
      </c>
      <c r="E21" s="85">
        <v>5</v>
      </c>
      <c r="F21" s="85">
        <v>5</v>
      </c>
      <c r="G21" s="84">
        <v>0.05</v>
      </c>
      <c r="H21" s="79">
        <f t="shared" ref="H21" si="6">G21*F21*E21</f>
        <v>1.25</v>
      </c>
      <c r="I21" s="87">
        <f t="shared" ref="I21" si="7">H21*C21</f>
        <v>1.25</v>
      </c>
      <c r="J21" s="88" t="s">
        <v>66</v>
      </c>
    </row>
    <row r="22" spans="1:10">
      <c r="A22" s="108">
        <f t="shared" ref="A22:A23" si="8">A21+0.01</f>
        <v>3.0199999999999996</v>
      </c>
      <c r="B22" s="83" t="s">
        <v>175</v>
      </c>
      <c r="C22" s="84">
        <v>34</v>
      </c>
      <c r="D22" s="84" t="s">
        <v>67</v>
      </c>
      <c r="E22" s="267">
        <f>0.24*1.5*0.07+0.16*0.13*1.5</f>
        <v>5.6400000000000006E-2</v>
      </c>
      <c r="F22" s="272"/>
      <c r="G22" s="268"/>
      <c r="H22" s="79">
        <f>E22</f>
        <v>5.6400000000000006E-2</v>
      </c>
      <c r="I22" s="87">
        <f>H22*C22</f>
        <v>1.9176000000000002</v>
      </c>
      <c r="J22" s="88" t="s">
        <v>66</v>
      </c>
    </row>
    <row r="23" spans="1:10" ht="15.75" thickBot="1">
      <c r="A23" s="108">
        <f t="shared" si="8"/>
        <v>3.0299999999999994</v>
      </c>
      <c r="B23" s="83" t="s">
        <v>256</v>
      </c>
      <c r="C23" s="84">
        <f>C15</f>
        <v>115</v>
      </c>
      <c r="D23" s="84" t="s">
        <v>70</v>
      </c>
      <c r="E23" s="85">
        <v>0.4</v>
      </c>
      <c r="F23" s="85">
        <v>0.4</v>
      </c>
      <c r="G23" s="84">
        <v>1</v>
      </c>
      <c r="H23" s="79">
        <f t="shared" ref="H23" si="9">G23*F23*E23</f>
        <v>0.16000000000000003</v>
      </c>
      <c r="I23" s="87">
        <f t="shared" ref="I23" si="10">H23*C23</f>
        <v>18.400000000000002</v>
      </c>
      <c r="J23" s="88" t="s">
        <v>66</v>
      </c>
    </row>
    <row r="24" spans="1:10" ht="16.5" thickBot="1">
      <c r="A24" s="107">
        <v>4</v>
      </c>
      <c r="B24" s="70" t="s">
        <v>93</v>
      </c>
      <c r="C24" s="71"/>
      <c r="D24" s="71" t="s">
        <v>64</v>
      </c>
      <c r="E24" s="72"/>
      <c r="F24" s="72"/>
      <c r="G24" s="71"/>
      <c r="H24" s="73"/>
      <c r="I24" s="74">
        <f>SUM(I25:I31)</f>
        <v>11.162799999999999</v>
      </c>
      <c r="J24" s="75" t="s">
        <v>66</v>
      </c>
    </row>
    <row r="25" spans="1:10">
      <c r="A25" s="108">
        <f>A24+0.01</f>
        <v>4.01</v>
      </c>
      <c r="B25" s="83" t="s">
        <v>257</v>
      </c>
      <c r="C25" s="77">
        <v>34</v>
      </c>
      <c r="D25" s="84" t="s">
        <v>145</v>
      </c>
      <c r="E25" s="78">
        <v>0.3</v>
      </c>
      <c r="F25" s="78">
        <v>0.3</v>
      </c>
      <c r="G25" s="77">
        <v>0.73</v>
      </c>
      <c r="H25" s="79">
        <f t="shared" ref="H25:H28" si="11">G25*E25*F25</f>
        <v>6.5699999999999995E-2</v>
      </c>
      <c r="I25" s="80">
        <f>H25*C25</f>
        <v>2.2338</v>
      </c>
      <c r="J25" s="81" t="s">
        <v>66</v>
      </c>
    </row>
    <row r="26" spans="1:10">
      <c r="A26" s="108">
        <f t="shared" ref="A26:A31" si="12">A25+0.01</f>
        <v>4.0199999999999996</v>
      </c>
      <c r="B26" s="83" t="s">
        <v>258</v>
      </c>
      <c r="C26" s="77">
        <v>34</v>
      </c>
      <c r="D26" s="84" t="s">
        <v>145</v>
      </c>
      <c r="E26" s="78">
        <v>1.2</v>
      </c>
      <c r="F26" s="78">
        <v>1.1000000000000001</v>
      </c>
      <c r="G26" s="77">
        <v>0.1</v>
      </c>
      <c r="H26" s="79">
        <f t="shared" si="11"/>
        <v>0.13200000000000001</v>
      </c>
      <c r="I26" s="80">
        <f t="shared" ref="I26:I28" si="13">H26*C26</f>
        <v>4.4880000000000004</v>
      </c>
      <c r="J26" s="81" t="s">
        <v>66</v>
      </c>
    </row>
    <row r="27" spans="1:10">
      <c r="A27" s="108">
        <f t="shared" si="12"/>
        <v>4.0299999999999994</v>
      </c>
      <c r="B27" s="83" t="s">
        <v>259</v>
      </c>
      <c r="C27" s="77">
        <v>34</v>
      </c>
      <c r="D27" s="84" t="s">
        <v>145</v>
      </c>
      <c r="E27" s="78">
        <v>0.1</v>
      </c>
      <c r="F27" s="78">
        <v>0.2</v>
      </c>
      <c r="G27" s="77">
        <f>(1.3+1.2)*2</f>
        <v>5</v>
      </c>
      <c r="H27" s="79">
        <f t="shared" si="11"/>
        <v>0.1</v>
      </c>
      <c r="I27" s="80">
        <f t="shared" si="13"/>
        <v>3.4000000000000004</v>
      </c>
      <c r="J27" s="81" t="s">
        <v>66</v>
      </c>
    </row>
    <row r="28" spans="1:10">
      <c r="A28" s="108">
        <f t="shared" si="12"/>
        <v>4.0399999999999991</v>
      </c>
      <c r="B28" s="83" t="s">
        <v>260</v>
      </c>
      <c r="C28" s="77">
        <v>5</v>
      </c>
      <c r="D28" s="84" t="s">
        <v>145</v>
      </c>
      <c r="E28" s="78">
        <v>1</v>
      </c>
      <c r="F28" s="78">
        <v>1</v>
      </c>
      <c r="G28" s="77">
        <v>0.1</v>
      </c>
      <c r="H28" s="79">
        <f t="shared" si="11"/>
        <v>0.1</v>
      </c>
      <c r="I28" s="80">
        <f t="shared" si="13"/>
        <v>0.5</v>
      </c>
      <c r="J28" s="81" t="s">
        <v>66</v>
      </c>
    </row>
    <row r="29" spans="1:10">
      <c r="A29" s="108">
        <f t="shared" si="12"/>
        <v>4.0499999999999989</v>
      </c>
      <c r="B29" s="83" t="s">
        <v>285</v>
      </c>
      <c r="C29" s="77">
        <v>1</v>
      </c>
      <c r="D29" s="84" t="s">
        <v>145</v>
      </c>
      <c r="E29" s="78">
        <f>1.8*2</f>
        <v>3.6</v>
      </c>
      <c r="F29" s="78">
        <v>1</v>
      </c>
      <c r="G29" s="77">
        <v>0.1</v>
      </c>
      <c r="H29" s="79">
        <f t="shared" ref="H29" si="14">G29*E29*F29</f>
        <v>0.36000000000000004</v>
      </c>
      <c r="I29" s="80">
        <f t="shared" ref="I29" si="15">H29*C29</f>
        <v>0.36000000000000004</v>
      </c>
      <c r="J29" s="81" t="s">
        <v>66</v>
      </c>
    </row>
    <row r="30" spans="1:10">
      <c r="A30" s="108">
        <f t="shared" si="12"/>
        <v>4.0599999999999987</v>
      </c>
      <c r="B30" s="83" t="s">
        <v>286</v>
      </c>
      <c r="C30" s="77">
        <v>1</v>
      </c>
      <c r="D30" s="84" t="s">
        <v>145</v>
      </c>
      <c r="E30" s="78">
        <v>0.9</v>
      </c>
      <c r="F30" s="78">
        <v>0.9</v>
      </c>
      <c r="G30" s="77">
        <v>0.1</v>
      </c>
      <c r="H30" s="79">
        <f t="shared" ref="H30:H31" si="16">G30*E30*F30</f>
        <v>8.1000000000000016E-2</v>
      </c>
      <c r="I30" s="80">
        <f t="shared" ref="I30:I31" si="17">H30*C30</f>
        <v>8.1000000000000016E-2</v>
      </c>
      <c r="J30" s="81" t="s">
        <v>66</v>
      </c>
    </row>
    <row r="31" spans="1:10" ht="15.75" thickBot="1">
      <c r="A31" s="108">
        <f t="shared" si="12"/>
        <v>4.0699999999999985</v>
      </c>
      <c r="B31" s="83" t="s">
        <v>287</v>
      </c>
      <c r="C31" s="77">
        <v>1</v>
      </c>
      <c r="D31" s="84" t="s">
        <v>145</v>
      </c>
      <c r="E31" s="78">
        <v>1</v>
      </c>
      <c r="F31" s="78">
        <v>1</v>
      </c>
      <c r="G31" s="77">
        <v>0.1</v>
      </c>
      <c r="H31" s="79">
        <f t="shared" si="16"/>
        <v>0.1</v>
      </c>
      <c r="I31" s="80">
        <f t="shared" si="17"/>
        <v>0.1</v>
      </c>
      <c r="J31" s="81" t="s">
        <v>66</v>
      </c>
    </row>
    <row r="32" spans="1:10" ht="16.5" thickBot="1">
      <c r="A32" s="107">
        <v>5</v>
      </c>
      <c r="B32" s="70" t="s">
        <v>314</v>
      </c>
      <c r="C32" s="225"/>
      <c r="D32" s="71"/>
      <c r="E32" s="72"/>
      <c r="F32" s="224"/>
      <c r="G32" s="225"/>
      <c r="H32" s="73"/>
      <c r="I32" s="74">
        <f>SUM(I33:I33)</f>
        <v>30</v>
      </c>
      <c r="J32" s="75"/>
    </row>
    <row r="33" spans="1:10">
      <c r="A33" s="108">
        <f>A32+0.01</f>
        <v>5.01</v>
      </c>
      <c r="B33" s="83" t="s">
        <v>261</v>
      </c>
      <c r="C33" s="84">
        <v>1</v>
      </c>
      <c r="D33" s="84" t="s">
        <v>64</v>
      </c>
      <c r="E33" s="85">
        <f>5*4</f>
        <v>20</v>
      </c>
      <c r="F33" s="84">
        <v>1.5</v>
      </c>
      <c r="G33" s="84" t="s">
        <v>89</v>
      </c>
      <c r="H33" s="86">
        <f t="shared" ref="H33" si="18">E33*F33</f>
        <v>30</v>
      </c>
      <c r="I33" s="87">
        <f t="shared" ref="I33" si="19">H33*C33</f>
        <v>30</v>
      </c>
      <c r="J33" s="88" t="s">
        <v>63</v>
      </c>
    </row>
    <row r="34" spans="1:10" ht="15.75" thickBot="1">
      <c r="A34" s="90"/>
      <c r="B34" s="64"/>
      <c r="C34" s="91"/>
      <c r="D34" s="91"/>
      <c r="E34" s="92"/>
      <c r="F34" s="92"/>
      <c r="G34" s="91"/>
      <c r="H34" s="93"/>
      <c r="I34" s="94"/>
      <c r="J34" s="95"/>
    </row>
    <row r="35" spans="1:10" ht="16.5" thickBot="1">
      <c r="A35" s="107">
        <v>6</v>
      </c>
      <c r="B35" s="237" t="s">
        <v>77</v>
      </c>
      <c r="C35" s="225"/>
      <c r="D35" s="71"/>
      <c r="E35" s="72"/>
      <c r="F35" s="224"/>
      <c r="G35" s="225"/>
      <c r="H35" s="73"/>
      <c r="I35" s="74">
        <f>SUM(I36:I38)</f>
        <v>111.384</v>
      </c>
      <c r="J35" s="75"/>
    </row>
    <row r="36" spans="1:10">
      <c r="A36" s="108">
        <f>A35+0.01</f>
        <v>6.01</v>
      </c>
      <c r="B36" s="83" t="s">
        <v>262</v>
      </c>
      <c r="C36" s="84">
        <v>34</v>
      </c>
      <c r="D36" s="160" t="s">
        <v>64</v>
      </c>
      <c r="E36" s="85">
        <f>0.3*4</f>
        <v>1.2</v>
      </c>
      <c r="F36" s="85">
        <v>0.73</v>
      </c>
      <c r="G36" s="84">
        <v>1</v>
      </c>
      <c r="H36" s="86">
        <f>E36*F36*G36</f>
        <v>0.876</v>
      </c>
      <c r="I36" s="87">
        <f>C36*H36</f>
        <v>29.783999999999999</v>
      </c>
      <c r="J36" s="88" t="s">
        <v>63</v>
      </c>
    </row>
    <row r="37" spans="1:10">
      <c r="A37" s="108">
        <f t="shared" ref="A37:A45" si="20">A36+0.01</f>
        <v>6.02</v>
      </c>
      <c r="B37" s="83" t="s">
        <v>263</v>
      </c>
      <c r="C37" s="84">
        <v>34</v>
      </c>
      <c r="D37" s="160" t="s">
        <v>64</v>
      </c>
      <c r="E37" s="85">
        <v>1.3</v>
      </c>
      <c r="F37" s="85">
        <v>1.2</v>
      </c>
      <c r="G37" s="84">
        <v>1</v>
      </c>
      <c r="H37" s="86">
        <f t="shared" ref="H37:H38" si="21">E37*F37*G37</f>
        <v>1.56</v>
      </c>
      <c r="I37" s="87">
        <f t="shared" ref="I37:I38" si="22">C37*H37</f>
        <v>53.04</v>
      </c>
      <c r="J37" s="88" t="s">
        <v>63</v>
      </c>
    </row>
    <row r="38" spans="1:10" ht="16.5" customHeight="1" thickBot="1">
      <c r="A38" s="108">
        <f t="shared" si="20"/>
        <v>6.0299999999999994</v>
      </c>
      <c r="B38" s="83" t="s">
        <v>288</v>
      </c>
      <c r="C38" s="84">
        <v>34</v>
      </c>
      <c r="D38" s="160" t="s">
        <v>64</v>
      </c>
      <c r="E38" s="85">
        <v>0.56000000000000005</v>
      </c>
      <c r="F38" s="85">
        <v>1.5</v>
      </c>
      <c r="G38" s="84">
        <v>1</v>
      </c>
      <c r="H38" s="86">
        <f t="shared" si="21"/>
        <v>0.84000000000000008</v>
      </c>
      <c r="I38" s="87">
        <f t="shared" si="22"/>
        <v>28.560000000000002</v>
      </c>
      <c r="J38" s="88" t="s">
        <v>63</v>
      </c>
    </row>
    <row r="39" spans="1:10" ht="16.5" thickBot="1">
      <c r="A39" s="107">
        <v>7</v>
      </c>
      <c r="B39" s="194" t="s">
        <v>29</v>
      </c>
      <c r="C39" s="71"/>
      <c r="D39" s="71"/>
      <c r="E39" s="72"/>
      <c r="F39" s="72"/>
      <c r="G39" s="71"/>
      <c r="H39" s="73"/>
      <c r="I39" s="74">
        <f>SUM(I40:I42)</f>
        <v>21.544000000000004</v>
      </c>
      <c r="J39" s="75"/>
    </row>
    <row r="40" spans="1:10">
      <c r="A40" s="108">
        <f t="shared" si="20"/>
        <v>7.01</v>
      </c>
      <c r="B40" s="64" t="s">
        <v>90</v>
      </c>
      <c r="C40" s="84">
        <v>34</v>
      </c>
      <c r="D40" s="91" t="s">
        <v>64</v>
      </c>
      <c r="E40" s="264">
        <f>1.2*1.3</f>
        <v>1.56</v>
      </c>
      <c r="F40" s="266"/>
      <c r="G40" s="84">
        <v>0.2</v>
      </c>
      <c r="H40" s="86">
        <f>E40*G40</f>
        <v>0.31200000000000006</v>
      </c>
      <c r="I40" s="87">
        <f>H40*C40</f>
        <v>10.608000000000002</v>
      </c>
      <c r="J40" s="88" t="s">
        <v>63</v>
      </c>
    </row>
    <row r="41" spans="1:10">
      <c r="A41" s="108">
        <f t="shared" si="20"/>
        <v>7.02</v>
      </c>
      <c r="B41" s="64" t="s">
        <v>264</v>
      </c>
      <c r="C41" s="91">
        <v>34</v>
      </c>
      <c r="D41" s="91" t="s">
        <v>64</v>
      </c>
      <c r="E41" s="235">
        <v>0.3</v>
      </c>
      <c r="F41" s="236">
        <v>4</v>
      </c>
      <c r="G41" s="84">
        <v>0.68</v>
      </c>
      <c r="H41" s="86">
        <f>E41*G41</f>
        <v>0.20400000000000001</v>
      </c>
      <c r="I41" s="87">
        <f>H41*C41</f>
        <v>6.9360000000000008</v>
      </c>
      <c r="J41" s="88" t="s">
        <v>63</v>
      </c>
    </row>
    <row r="42" spans="1:10" ht="15.75" thickBot="1">
      <c r="A42" s="108">
        <f t="shared" si="20"/>
        <v>7.0299999999999994</v>
      </c>
      <c r="B42" s="64" t="s">
        <v>289</v>
      </c>
      <c r="C42" s="91">
        <v>1</v>
      </c>
      <c r="D42" s="91" t="s">
        <v>64</v>
      </c>
      <c r="E42" s="235">
        <v>4</v>
      </c>
      <c r="F42" s="236">
        <v>1</v>
      </c>
      <c r="G42" s="84">
        <v>1</v>
      </c>
      <c r="H42" s="86">
        <f>E42*G42</f>
        <v>4</v>
      </c>
      <c r="I42" s="87">
        <f>H42*C42</f>
        <v>4</v>
      </c>
      <c r="J42" s="88" t="s">
        <v>63</v>
      </c>
    </row>
    <row r="43" spans="1:10" ht="16.5" thickBot="1">
      <c r="A43" s="107">
        <v>8</v>
      </c>
      <c r="B43" s="70" t="s">
        <v>144</v>
      </c>
      <c r="C43" s="71"/>
      <c r="D43" s="71"/>
      <c r="E43" s="72"/>
      <c r="F43" s="72"/>
      <c r="G43" s="71"/>
      <c r="H43" s="73"/>
      <c r="I43" s="74">
        <f>SUM(I44:I45)</f>
        <v>46.4</v>
      </c>
      <c r="J43" s="75"/>
    </row>
    <row r="44" spans="1:10">
      <c r="A44" s="108">
        <f t="shared" si="20"/>
        <v>8.01</v>
      </c>
      <c r="B44" s="83" t="s">
        <v>265</v>
      </c>
      <c r="C44" s="84">
        <v>4</v>
      </c>
      <c r="D44" s="84" t="s">
        <v>140</v>
      </c>
      <c r="E44" s="84">
        <v>2.4</v>
      </c>
      <c r="F44" s="84">
        <v>4</v>
      </c>
      <c r="G44" s="147">
        <v>1</v>
      </c>
      <c r="H44" s="148">
        <f>F44*E44</f>
        <v>9.6</v>
      </c>
      <c r="I44" s="87">
        <f>H44*C44</f>
        <v>38.4</v>
      </c>
      <c r="J44" s="88" t="s">
        <v>63</v>
      </c>
    </row>
    <row r="45" spans="1:10" ht="26.25">
      <c r="A45" s="108">
        <f t="shared" si="20"/>
        <v>8.02</v>
      </c>
      <c r="B45" s="241" t="s">
        <v>266</v>
      </c>
      <c r="C45" s="84">
        <v>1</v>
      </c>
      <c r="D45" s="84" t="s">
        <v>64</v>
      </c>
      <c r="E45" s="84">
        <f>2*2</f>
        <v>4</v>
      </c>
      <c r="F45" s="84">
        <f>1*2</f>
        <v>2</v>
      </c>
      <c r="G45" s="84">
        <v>1</v>
      </c>
      <c r="H45" s="148">
        <f>F45*E45</f>
        <v>8</v>
      </c>
      <c r="I45" s="87">
        <f>H45*C45</f>
        <v>8</v>
      </c>
      <c r="J45" s="88" t="s">
        <v>63</v>
      </c>
    </row>
    <row r="46" spans="1:10" ht="15.75" thickBot="1">
      <c r="A46" s="149"/>
      <c r="B46" s="149"/>
      <c r="C46" s="147"/>
      <c r="D46" s="147"/>
      <c r="E46" s="147"/>
      <c r="F46" s="147"/>
      <c r="G46" s="147"/>
      <c r="H46" s="148"/>
      <c r="I46" s="150"/>
      <c r="J46" s="147"/>
    </row>
    <row r="47" spans="1:10" ht="16.5" thickBot="1">
      <c r="A47" s="107">
        <v>9</v>
      </c>
      <c r="B47" s="70" t="s">
        <v>267</v>
      </c>
      <c r="C47" s="71"/>
      <c r="D47" s="71"/>
      <c r="E47" s="72"/>
      <c r="F47" s="72"/>
      <c r="G47" s="71"/>
      <c r="H47" s="73"/>
      <c r="I47" s="74">
        <f>SUM(I48:I51)</f>
        <v>131.94399999999999</v>
      </c>
      <c r="J47" s="75"/>
    </row>
    <row r="48" spans="1:10">
      <c r="A48" s="108">
        <f t="shared" ref="A48:A51" si="23">A47+0.01</f>
        <v>9.01</v>
      </c>
      <c r="B48" s="83" t="s">
        <v>268</v>
      </c>
      <c r="C48" s="84">
        <v>34</v>
      </c>
      <c r="D48" s="84" t="s">
        <v>140</v>
      </c>
      <c r="E48" s="84">
        <v>1.5</v>
      </c>
      <c r="F48" s="84">
        <v>1.4</v>
      </c>
      <c r="G48" s="147">
        <v>1</v>
      </c>
      <c r="H48" s="148">
        <f>F48*E48</f>
        <v>2.0999999999999996</v>
      </c>
      <c r="I48" s="87">
        <f>H48*C48</f>
        <v>71.399999999999991</v>
      </c>
      <c r="J48" s="88" t="s">
        <v>63</v>
      </c>
    </row>
    <row r="49" spans="1:10">
      <c r="A49" s="108">
        <f t="shared" si="23"/>
        <v>9.02</v>
      </c>
      <c r="B49" s="83" t="s">
        <v>269</v>
      </c>
      <c r="C49" s="84">
        <v>34</v>
      </c>
      <c r="D49" s="84" t="s">
        <v>140</v>
      </c>
      <c r="E49" s="267">
        <f>0.3*4</f>
        <v>1.2</v>
      </c>
      <c r="F49" s="268"/>
      <c r="G49" s="147">
        <v>0.73</v>
      </c>
      <c r="H49" s="148">
        <f>E49*G49</f>
        <v>0.876</v>
      </c>
      <c r="I49" s="87">
        <f>H49*C49</f>
        <v>29.783999999999999</v>
      </c>
      <c r="J49" s="88" t="s">
        <v>63</v>
      </c>
    </row>
    <row r="50" spans="1:10">
      <c r="A50" s="108">
        <f t="shared" si="23"/>
        <v>9.0299999999999994</v>
      </c>
      <c r="B50" s="83" t="s">
        <v>270</v>
      </c>
      <c r="C50" s="84">
        <v>34</v>
      </c>
      <c r="D50" s="84" t="s">
        <v>140</v>
      </c>
      <c r="E50" s="84">
        <v>0.56000000000000005</v>
      </c>
      <c r="F50" s="84">
        <v>1.5</v>
      </c>
      <c r="G50" s="84">
        <v>1</v>
      </c>
      <c r="H50" s="148">
        <f>F50*E50</f>
        <v>0.84000000000000008</v>
      </c>
      <c r="I50" s="87">
        <f>H50*C50</f>
        <v>28.560000000000002</v>
      </c>
      <c r="J50" s="88" t="s">
        <v>63</v>
      </c>
    </row>
    <row r="51" spans="1:10">
      <c r="A51" s="108">
        <f t="shared" si="23"/>
        <v>9.0399999999999991</v>
      </c>
      <c r="B51" s="83" t="s">
        <v>271</v>
      </c>
      <c r="C51" s="84">
        <v>1</v>
      </c>
      <c r="D51" s="84" t="s">
        <v>140</v>
      </c>
      <c r="E51" s="84">
        <v>2.2000000000000002</v>
      </c>
      <c r="F51" s="84">
        <v>1</v>
      </c>
      <c r="G51" s="84">
        <v>1</v>
      </c>
      <c r="H51" s="148">
        <f>F51*E51</f>
        <v>2.2000000000000002</v>
      </c>
      <c r="I51" s="87">
        <f>H51*C51</f>
        <v>2.2000000000000002</v>
      </c>
      <c r="J51" s="88" t="s">
        <v>63</v>
      </c>
    </row>
    <row r="52" spans="1:10" ht="15.75" thickBot="1">
      <c r="A52" s="245"/>
      <c r="B52" s="246"/>
      <c r="C52" s="247"/>
      <c r="D52" s="247"/>
      <c r="E52" s="247"/>
      <c r="F52" s="247"/>
      <c r="G52" s="247"/>
      <c r="H52" s="248"/>
      <c r="I52" s="249"/>
      <c r="J52" s="250"/>
    </row>
    <row r="53" spans="1:10" ht="16.5" thickBot="1">
      <c r="A53" s="111">
        <v>10</v>
      </c>
      <c r="B53" s="109" t="s">
        <v>26</v>
      </c>
      <c r="C53" s="71" t="s">
        <v>71</v>
      </c>
      <c r="D53" s="71" t="s">
        <v>72</v>
      </c>
      <c r="E53" s="72" t="s">
        <v>73</v>
      </c>
      <c r="F53" s="72" t="s">
        <v>74</v>
      </c>
      <c r="G53" s="71">
        <v>1</v>
      </c>
      <c r="H53" s="73" t="s">
        <v>21</v>
      </c>
      <c r="I53" s="74">
        <f>SUM(I54:I57)</f>
        <v>630.41636000000005</v>
      </c>
      <c r="J53" s="75"/>
    </row>
    <row r="54" spans="1:10">
      <c r="A54" s="108">
        <f t="shared" ref="A54:A57" si="24">A53+0.01</f>
        <v>10.01</v>
      </c>
      <c r="B54" s="151" t="s">
        <v>273</v>
      </c>
      <c r="C54" s="85">
        <v>12</v>
      </c>
      <c r="D54" s="85" t="s">
        <v>72</v>
      </c>
      <c r="E54" s="84">
        <f>10*2*1</f>
        <v>20</v>
      </c>
      <c r="F54" s="226">
        <f>C54*C54*0.222/36</f>
        <v>0.88800000000000001</v>
      </c>
      <c r="G54" s="84">
        <v>6</v>
      </c>
      <c r="H54" s="86">
        <f>E54*F54</f>
        <v>17.760000000000002</v>
      </c>
      <c r="I54" s="175">
        <f t="shared" ref="I54:I55" si="25">H54*G54*1.05</f>
        <v>111.88800000000001</v>
      </c>
      <c r="J54" s="88" t="s">
        <v>75</v>
      </c>
    </row>
    <row r="55" spans="1:10">
      <c r="A55" s="108">
        <f t="shared" si="24"/>
        <v>10.02</v>
      </c>
      <c r="B55" s="151" t="s">
        <v>274</v>
      </c>
      <c r="C55" s="85">
        <v>10</v>
      </c>
      <c r="D55" s="85" t="s">
        <v>72</v>
      </c>
      <c r="E55" s="84">
        <f>1.16*4</f>
        <v>4.6399999999999997</v>
      </c>
      <c r="F55" s="226">
        <f t="shared" ref="F55:F56" si="26">C55*C55*0.222/36</f>
        <v>0.6166666666666667</v>
      </c>
      <c r="G55" s="84">
        <v>34</v>
      </c>
      <c r="H55" s="86">
        <f>E55*F55</f>
        <v>2.8613333333333331</v>
      </c>
      <c r="I55" s="175">
        <f t="shared" si="25"/>
        <v>102.14959999999999</v>
      </c>
      <c r="J55" s="88" t="s">
        <v>75</v>
      </c>
    </row>
    <row r="56" spans="1:10">
      <c r="A56" s="108">
        <f t="shared" si="24"/>
        <v>10.029999999999999</v>
      </c>
      <c r="B56" s="151" t="s">
        <v>274</v>
      </c>
      <c r="C56" s="85">
        <v>8</v>
      </c>
      <c r="D56" s="85" t="s">
        <v>72</v>
      </c>
      <c r="E56" s="84">
        <f>5*1.7+7*1.6+5*1.18</f>
        <v>25.6</v>
      </c>
      <c r="F56" s="226">
        <f t="shared" si="26"/>
        <v>0.39466666666666667</v>
      </c>
      <c r="G56" s="84">
        <v>34</v>
      </c>
      <c r="H56" s="86">
        <f t="shared" ref="H56" si="27">E56*F56</f>
        <v>10.103466666666668</v>
      </c>
      <c r="I56" s="175">
        <f>H56*G56*1.05</f>
        <v>360.69376000000005</v>
      </c>
      <c r="J56" s="88" t="s">
        <v>75</v>
      </c>
    </row>
    <row r="57" spans="1:10" ht="15.75" thickBot="1">
      <c r="A57" s="108">
        <f t="shared" si="24"/>
        <v>10.039999999999999</v>
      </c>
      <c r="B57" s="151" t="s">
        <v>292</v>
      </c>
      <c r="C57" s="85">
        <v>10</v>
      </c>
      <c r="D57" s="85" t="s">
        <v>72</v>
      </c>
      <c r="E57" s="84">
        <f>6*4*1+6*4*1+6*2*1+8*2*1+5*2*1</f>
        <v>86</v>
      </c>
      <c r="F57" s="226">
        <f t="shared" ref="F57" si="28">C57*C57*0.222/36</f>
        <v>0.6166666666666667</v>
      </c>
      <c r="G57" s="84">
        <v>1</v>
      </c>
      <c r="H57" s="86">
        <f>E57*F57</f>
        <v>53.033333333333339</v>
      </c>
      <c r="I57" s="175">
        <f t="shared" ref="I57" si="29">H57*G57*1.05</f>
        <v>55.685000000000009</v>
      </c>
      <c r="J57" s="88" t="s">
        <v>75</v>
      </c>
    </row>
    <row r="58" spans="1:10" ht="16.5" thickBot="1">
      <c r="A58" s="110">
        <v>11</v>
      </c>
      <c r="B58" s="70" t="s">
        <v>91</v>
      </c>
      <c r="C58" s="71"/>
      <c r="D58" s="71"/>
      <c r="E58" s="72"/>
      <c r="F58" s="72"/>
      <c r="G58" s="71"/>
      <c r="H58" s="73"/>
      <c r="I58" s="74">
        <f>SUM(I59:I64)</f>
        <v>313.98</v>
      </c>
      <c r="J58" s="75"/>
    </row>
    <row r="59" spans="1:10">
      <c r="A59" s="108">
        <f t="shared" ref="A59:A64" si="30">A58+0.01</f>
        <v>11.01</v>
      </c>
      <c r="B59" s="76" t="s">
        <v>276</v>
      </c>
      <c r="C59" s="77">
        <f>C12</f>
        <v>290</v>
      </c>
      <c r="D59" s="77" t="s">
        <v>145</v>
      </c>
      <c r="E59" s="78">
        <v>0.4</v>
      </c>
      <c r="F59" s="78">
        <v>0.8</v>
      </c>
      <c r="G59" s="77">
        <v>1</v>
      </c>
      <c r="H59" s="79">
        <f>F59*E59*G59</f>
        <v>0.32000000000000006</v>
      </c>
      <c r="I59" s="80">
        <f t="shared" ref="I59:I64" si="31">H59*C59</f>
        <v>92.800000000000011</v>
      </c>
      <c r="J59" s="81" t="s">
        <v>66</v>
      </c>
    </row>
    <row r="60" spans="1:10">
      <c r="A60" s="108">
        <f t="shared" si="30"/>
        <v>11.02</v>
      </c>
      <c r="B60" s="241" t="s">
        <v>277</v>
      </c>
      <c r="C60" s="77">
        <f>C13</f>
        <v>1</v>
      </c>
      <c r="D60" s="77" t="s">
        <v>67</v>
      </c>
      <c r="E60" s="78">
        <v>0.5</v>
      </c>
      <c r="F60" s="78">
        <v>1.5</v>
      </c>
      <c r="G60" s="77">
        <v>20</v>
      </c>
      <c r="H60" s="79">
        <f>E60*F60*G60</f>
        <v>15</v>
      </c>
      <c r="I60" s="80">
        <f t="shared" si="31"/>
        <v>15</v>
      </c>
      <c r="J60" s="81" t="s">
        <v>66</v>
      </c>
    </row>
    <row r="61" spans="1:10">
      <c r="A61" s="108">
        <f t="shared" si="30"/>
        <v>11.03</v>
      </c>
      <c r="B61" s="83" t="s">
        <v>278</v>
      </c>
      <c r="C61" s="77">
        <f>C15</f>
        <v>115</v>
      </c>
      <c r="D61" s="77" t="s">
        <v>67</v>
      </c>
      <c r="E61" s="78">
        <v>1.6</v>
      </c>
      <c r="F61" s="78">
        <v>0.4</v>
      </c>
      <c r="G61" s="79">
        <v>1</v>
      </c>
      <c r="H61" s="79">
        <f>E61*F61*G61</f>
        <v>0.64000000000000012</v>
      </c>
      <c r="I61" s="80">
        <f t="shared" si="31"/>
        <v>73.600000000000009</v>
      </c>
      <c r="J61" s="81" t="s">
        <v>66</v>
      </c>
    </row>
    <row r="62" spans="1:10">
      <c r="A62" s="108">
        <f t="shared" si="30"/>
        <v>11.04</v>
      </c>
      <c r="B62" s="83" t="s">
        <v>279</v>
      </c>
      <c r="C62" s="77">
        <f>C16</f>
        <v>33</v>
      </c>
      <c r="D62" s="77" t="s">
        <v>67</v>
      </c>
      <c r="E62" s="78">
        <v>0.3</v>
      </c>
      <c r="F62" s="78">
        <v>4.5999999999999996</v>
      </c>
      <c r="G62" s="77">
        <v>1</v>
      </c>
      <c r="H62" s="79">
        <f>G62*F62*E62</f>
        <v>1.38</v>
      </c>
      <c r="I62" s="80">
        <f t="shared" si="31"/>
        <v>45.54</v>
      </c>
      <c r="J62" s="88" t="s">
        <v>66</v>
      </c>
    </row>
    <row r="63" spans="1:10">
      <c r="A63" s="108">
        <f t="shared" si="30"/>
        <v>11.049999999999999</v>
      </c>
      <c r="B63" s="83" t="s">
        <v>280</v>
      </c>
      <c r="C63" s="77">
        <f>C17</f>
        <v>34</v>
      </c>
      <c r="D63" s="77" t="s">
        <v>67</v>
      </c>
      <c r="E63" s="78">
        <v>0.4</v>
      </c>
      <c r="F63" s="78">
        <v>0.8</v>
      </c>
      <c r="G63" s="77">
        <v>1</v>
      </c>
      <c r="H63" s="79">
        <f>G63*F63*E63</f>
        <v>0.32000000000000006</v>
      </c>
      <c r="I63" s="80">
        <f t="shared" si="31"/>
        <v>10.880000000000003</v>
      </c>
      <c r="J63" s="88" t="s">
        <v>66</v>
      </c>
    </row>
    <row r="64" spans="1:10">
      <c r="A64" s="108">
        <f t="shared" si="30"/>
        <v>11.059999999999999</v>
      </c>
      <c r="B64" s="83" t="s">
        <v>281</v>
      </c>
      <c r="C64" s="77">
        <f>C18</f>
        <v>238</v>
      </c>
      <c r="D64" s="77" t="s">
        <v>67</v>
      </c>
      <c r="E64" s="78">
        <v>0.4</v>
      </c>
      <c r="F64" s="78">
        <v>0.8</v>
      </c>
      <c r="G64" s="77">
        <v>1</v>
      </c>
      <c r="H64" s="79">
        <f>F64*E64*G64</f>
        <v>0.32000000000000006</v>
      </c>
      <c r="I64" s="80">
        <f t="shared" si="31"/>
        <v>76.160000000000011</v>
      </c>
      <c r="J64" s="88" t="s">
        <v>66</v>
      </c>
    </row>
    <row r="65" spans="1:10" ht="15.75" thickBot="1">
      <c r="A65" s="90"/>
      <c r="B65" s="64"/>
      <c r="C65" s="91"/>
      <c r="D65" s="91"/>
      <c r="E65" s="92"/>
      <c r="F65" s="92"/>
      <c r="G65" s="91"/>
      <c r="H65" s="93"/>
      <c r="I65" s="94"/>
      <c r="J65" s="95"/>
    </row>
    <row r="66" spans="1:10" ht="15.75">
      <c r="A66" s="107">
        <v>12</v>
      </c>
      <c r="B66" s="70" t="s">
        <v>88</v>
      </c>
      <c r="C66" s="71"/>
      <c r="D66" s="71"/>
      <c r="E66" s="72"/>
      <c r="F66" s="72"/>
      <c r="G66" s="71"/>
      <c r="H66" s="73"/>
      <c r="I66" s="74">
        <f>SUM(I67:I67)</f>
        <v>57.38112000000001</v>
      </c>
      <c r="J66" s="75"/>
    </row>
    <row r="67" spans="1:10" ht="15.75" thickBot="1">
      <c r="A67" s="108">
        <f t="shared" ref="A67:A69" si="32">A66+0.01</f>
        <v>12.01</v>
      </c>
      <c r="B67" s="83" t="s">
        <v>282</v>
      </c>
      <c r="C67" s="84">
        <f>C7</f>
        <v>34</v>
      </c>
      <c r="D67" s="84" t="s">
        <v>87</v>
      </c>
      <c r="E67" s="264">
        <f>3.14*0.8*0.8*0.8+0.4*(1.5+1.3)*0.05+1.2*0.4*0.05</f>
        <v>1.6876800000000003</v>
      </c>
      <c r="F67" s="265"/>
      <c r="G67" s="266"/>
      <c r="H67" s="86">
        <v>1</v>
      </c>
      <c r="I67" s="87">
        <f>H67*C67*E67</f>
        <v>57.38112000000001</v>
      </c>
      <c r="J67" s="88" t="s">
        <v>66</v>
      </c>
    </row>
    <row r="68" spans="1:10" ht="16.5" thickBot="1">
      <c r="A68" s="107">
        <v>13</v>
      </c>
      <c r="B68" s="70" t="s">
        <v>290</v>
      </c>
      <c r="C68" s="71"/>
      <c r="D68" s="71"/>
      <c r="E68" s="72"/>
      <c r="F68" s="72"/>
      <c r="G68" s="71"/>
      <c r="H68" s="73"/>
      <c r="I68" s="74">
        <f>SUM(I69:I69)</f>
        <v>80</v>
      </c>
      <c r="J68" s="75"/>
    </row>
    <row r="69" spans="1:10">
      <c r="A69" s="108">
        <f t="shared" si="32"/>
        <v>13.01</v>
      </c>
      <c r="B69" s="83" t="s">
        <v>291</v>
      </c>
      <c r="C69" s="77">
        <v>1</v>
      </c>
      <c r="D69" s="77" t="s">
        <v>67</v>
      </c>
      <c r="E69" s="78">
        <v>20</v>
      </c>
      <c r="F69" s="78">
        <v>20</v>
      </c>
      <c r="G69" s="77">
        <v>0.2</v>
      </c>
      <c r="H69" s="79">
        <f>F69*E69*G69</f>
        <v>80</v>
      </c>
      <c r="I69" s="80">
        <f t="shared" ref="I69" si="33">H69*C69</f>
        <v>80</v>
      </c>
      <c r="J69" s="88" t="s">
        <v>66</v>
      </c>
    </row>
  </sheetData>
  <mergeCells count="9">
    <mergeCell ref="A3:C3"/>
    <mergeCell ref="E14:G14"/>
    <mergeCell ref="E22:G22"/>
    <mergeCell ref="E67:G67"/>
    <mergeCell ref="E40:F40"/>
    <mergeCell ref="E17:G17"/>
    <mergeCell ref="E49:F49"/>
    <mergeCell ref="I1:J1"/>
    <mergeCell ref="D4:F4"/>
  </mergeCells>
  <phoneticPr fontId="33" type="noConversion"/>
  <printOptions horizontalCentered="1"/>
  <pageMargins left="0.5" right="0.74627976190476197" top="1" bottom="0.25" header="0.3" footer="0"/>
  <pageSetup paperSize="9" scale="87" orientation="landscape" horizontalDpi="4294967295" verticalDpi="4294967295" r:id="rId1"/>
  <headerFooter>
    <oddHeader>&amp;C&amp;"-,Bold"&amp;16Estimation for Solar Powered Water Network 
 جدول جزئیات و احجام کاری شبکه آبرسانی سولری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9" tint="0.59999389629810485"/>
    <pageSetUpPr fitToPage="1"/>
  </sheetPr>
  <dimension ref="A1:L107"/>
  <sheetViews>
    <sheetView showWhiteSpace="0" topLeftCell="A56" zoomScale="90" zoomScaleNormal="90" zoomScalePageLayoutView="80" workbookViewId="0">
      <selection activeCell="B10" sqref="B10:C10"/>
    </sheetView>
  </sheetViews>
  <sheetFormatPr defaultRowHeight="15"/>
  <cols>
    <col min="1" max="1" width="5.42578125" customWidth="1"/>
    <col min="2" max="2" width="11.42578125" customWidth="1"/>
    <col min="3" max="3" width="7.7109375" customWidth="1"/>
    <col min="4" max="4" width="5.7109375" customWidth="1"/>
    <col min="5" max="5" width="13.42578125" customWidth="1"/>
    <col min="6" max="6" width="67" customWidth="1"/>
    <col min="7" max="7" width="11.42578125" customWidth="1"/>
    <col min="8" max="8" width="6.7109375" customWidth="1"/>
    <col min="9" max="9" width="19.5703125" customWidth="1"/>
    <col min="10" max="10" width="16" customWidth="1"/>
    <col min="12" max="12" width="12.28515625" bestFit="1" customWidth="1"/>
  </cols>
  <sheetData>
    <row r="1" spans="1:10" ht="15.75" thickBot="1">
      <c r="A1" s="1" t="str">
        <f>'QUT, Estimation '!A1</f>
        <v xml:space="preserve">Project: </v>
      </c>
      <c r="B1" t="str">
        <f>'QUT, Estimation '!B1</f>
        <v>IOM-WASH</v>
      </c>
      <c r="C1" s="2"/>
      <c r="D1" s="3"/>
      <c r="E1" s="3" t="str">
        <f>DATA!A2</f>
        <v xml:space="preserve">Province: </v>
      </c>
      <c r="F1" s="1" t="str">
        <f>DATA1!B2</f>
        <v>Badghis</v>
      </c>
      <c r="G1" s="4"/>
      <c r="H1" s="4"/>
      <c r="I1" s="5"/>
      <c r="J1" s="4"/>
    </row>
    <row r="2" spans="1:10" ht="15.75" thickBot="1">
      <c r="A2" s="3" t="str">
        <f>DATA!$A$1</f>
        <v xml:space="preserve">ID#: </v>
      </c>
      <c r="B2" t="str">
        <f>DATA1!B1</f>
        <v>BHA-DP.2025</v>
      </c>
      <c r="C2" s="2"/>
      <c r="D2" s="3"/>
      <c r="E2" s="3" t="str">
        <f>DATA!A3</f>
        <v xml:space="preserve">District : </v>
      </c>
      <c r="F2" s="1" t="str">
        <f>DATA1!B3</f>
        <v>Qala-e-eNaw</v>
      </c>
      <c r="I2" s="65"/>
      <c r="J2" s="66"/>
    </row>
    <row r="3" spans="1:10" ht="15.75" thickBot="1">
      <c r="A3" s="3" t="str">
        <f>'QUT, Estimation '!$H$1</f>
        <v>Date:</v>
      </c>
      <c r="B3" s="130">
        <f ca="1">TODAY()</f>
        <v>46219</v>
      </c>
      <c r="C3" s="2"/>
      <c r="D3" s="3"/>
      <c r="E3" s="3" t="str">
        <f>DATA!A4</f>
        <v xml:space="preserve">Village : </v>
      </c>
      <c r="F3" s="1" t="str">
        <f>DATA1!B4</f>
        <v>Taymani Darah</v>
      </c>
      <c r="G3" s="4"/>
      <c r="H3" s="4"/>
      <c r="I3" s="5"/>
      <c r="J3" s="4"/>
    </row>
    <row r="4" spans="1:10" ht="21" customHeight="1" thickBot="1">
      <c r="A4" s="131"/>
      <c r="D4" s="3"/>
      <c r="E4" s="3"/>
      <c r="G4" s="276" t="s">
        <v>161</v>
      </c>
      <c r="H4" s="277"/>
      <c r="I4" s="191">
        <f>J101</f>
        <v>14326.290017349256</v>
      </c>
      <c r="J4" s="100">
        <f>I4/67</f>
        <v>213.82522413954115</v>
      </c>
    </row>
    <row r="5" spans="1:10" ht="15.75" thickBot="1">
      <c r="A5" s="278" t="s">
        <v>49</v>
      </c>
      <c r="B5" s="278"/>
      <c r="C5" s="278"/>
      <c r="D5" s="278"/>
      <c r="E5" s="278"/>
      <c r="F5" s="278"/>
      <c r="G5" s="278"/>
      <c r="H5" s="278"/>
      <c r="I5" s="278"/>
      <c r="J5" s="278"/>
    </row>
    <row r="6" spans="1:10">
      <c r="A6" s="279" t="s">
        <v>1</v>
      </c>
      <c r="B6" s="281" t="s">
        <v>2</v>
      </c>
      <c r="C6" s="283" t="s">
        <v>124</v>
      </c>
      <c r="D6" s="281" t="s">
        <v>3</v>
      </c>
      <c r="E6" s="291" t="s">
        <v>126</v>
      </c>
      <c r="F6" s="281" t="s">
        <v>4</v>
      </c>
      <c r="G6" s="285" t="s">
        <v>5</v>
      </c>
      <c r="H6" s="285" t="s">
        <v>6</v>
      </c>
      <c r="I6" s="285" t="s">
        <v>7</v>
      </c>
      <c r="J6" s="285" t="s">
        <v>8</v>
      </c>
    </row>
    <row r="7" spans="1:10" ht="15.75" thickBot="1">
      <c r="A7" s="280"/>
      <c r="B7" s="282"/>
      <c r="C7" s="284"/>
      <c r="D7" s="282" t="s">
        <v>9</v>
      </c>
      <c r="E7" s="292"/>
      <c r="F7" s="282"/>
      <c r="G7" s="286"/>
      <c r="H7" s="286"/>
      <c r="I7" s="286" t="s">
        <v>10</v>
      </c>
      <c r="J7" s="286" t="s">
        <v>10</v>
      </c>
    </row>
    <row r="8" spans="1:10" s="142" customFormat="1" ht="22.5" customHeight="1" thickBot="1">
      <c r="A8" s="143" t="s">
        <v>50</v>
      </c>
      <c r="B8" s="144" t="s">
        <v>51</v>
      </c>
      <c r="C8" s="144"/>
      <c r="D8" s="144"/>
      <c r="E8" s="144"/>
      <c r="F8" s="144"/>
      <c r="G8" s="144"/>
      <c r="H8" s="144"/>
      <c r="I8" s="144"/>
      <c r="J8" s="145"/>
    </row>
    <row r="9" spans="1:10" ht="15.75">
      <c r="A9" s="31" t="s">
        <v>114</v>
      </c>
      <c r="B9" s="115">
        <v>1</v>
      </c>
      <c r="C9" s="32"/>
      <c r="D9" s="33"/>
      <c r="E9" s="52"/>
      <c r="F9" s="34" t="s">
        <v>326</v>
      </c>
      <c r="G9" s="35">
        <f>'QUT, Estimation '!I5</f>
        <v>621.4</v>
      </c>
      <c r="H9" s="35" t="s">
        <v>11</v>
      </c>
      <c r="I9" s="32">
        <f>J9/G9</f>
        <v>19.999999999999996</v>
      </c>
      <c r="J9" s="32">
        <f>J10+0</f>
        <v>12427.999999999998</v>
      </c>
    </row>
    <row r="10" spans="1:10">
      <c r="A10" s="17"/>
      <c r="B10" s="41">
        <v>1.01</v>
      </c>
      <c r="C10" s="36">
        <v>0.04</v>
      </c>
      <c r="D10" s="37"/>
      <c r="E10" s="38" t="s">
        <v>115</v>
      </c>
      <c r="F10" s="178" t="s">
        <v>12</v>
      </c>
      <c r="G10" s="18">
        <f>G9*C10</f>
        <v>24.855999999999998</v>
      </c>
      <c r="H10" s="36" t="s">
        <v>13</v>
      </c>
      <c r="I10" s="39">
        <v>500</v>
      </c>
      <c r="J10" s="36">
        <f>I10*G10</f>
        <v>12427.999999999998</v>
      </c>
    </row>
    <row r="11" spans="1:10" ht="15.75">
      <c r="A11" s="6" t="s">
        <v>127</v>
      </c>
      <c r="B11" s="7">
        <v>2</v>
      </c>
      <c r="C11" s="12"/>
      <c r="D11" s="13"/>
      <c r="E11" s="13"/>
      <c r="F11" s="89" t="s">
        <v>14</v>
      </c>
      <c r="G11" s="8">
        <f>'QUT, Estimation '!I11</f>
        <v>329.22400000000005</v>
      </c>
      <c r="H11" s="8" t="s">
        <v>15</v>
      </c>
      <c r="I11" s="8">
        <f>J11/G11</f>
        <v>405.00000000000006</v>
      </c>
      <c r="J11" s="8">
        <f>J12</f>
        <v>133335.72000000003</v>
      </c>
    </row>
    <row r="12" spans="1:10" ht="15.75" thickBot="1">
      <c r="A12" s="9"/>
      <c r="B12" s="133">
        <v>2.0099999999999998</v>
      </c>
      <c r="C12" s="11">
        <v>0.9</v>
      </c>
      <c r="D12" s="14"/>
      <c r="E12" s="14" t="s">
        <v>115</v>
      </c>
      <c r="F12" s="14" t="s">
        <v>16</v>
      </c>
      <c r="G12" s="10">
        <f>G11*C12</f>
        <v>296.30160000000006</v>
      </c>
      <c r="H12" s="10" t="s">
        <v>13</v>
      </c>
      <c r="I12" s="39">
        <v>450</v>
      </c>
      <c r="J12" s="10">
        <f>I12*G12</f>
        <v>133335.72000000003</v>
      </c>
    </row>
    <row r="13" spans="1:10" ht="15.75">
      <c r="A13" s="31" t="s">
        <v>17</v>
      </c>
      <c r="B13" s="115">
        <v>3</v>
      </c>
      <c r="C13" s="35"/>
      <c r="D13" s="40"/>
      <c r="E13" s="40"/>
      <c r="F13" s="15" t="s">
        <v>119</v>
      </c>
      <c r="G13" s="126">
        <f>'QUT, Estimation '!I20</f>
        <v>21.567600000000002</v>
      </c>
      <c r="H13" s="35" t="s">
        <v>15</v>
      </c>
      <c r="I13" s="35">
        <f>J13/G13</f>
        <v>6234.9000000000005</v>
      </c>
      <c r="J13" s="35">
        <f>SUM(J14:J18)</f>
        <v>134471.82924000002</v>
      </c>
    </row>
    <row r="14" spans="1:10">
      <c r="A14" s="17"/>
      <c r="B14" s="41">
        <f>B13+0.01</f>
        <v>3.01</v>
      </c>
      <c r="C14" s="36">
        <v>1.157</v>
      </c>
      <c r="D14" s="19"/>
      <c r="E14" s="19"/>
      <c r="F14" s="19" t="s">
        <v>108</v>
      </c>
      <c r="G14" s="18">
        <f>G13*C14</f>
        <v>24.953713200000003</v>
      </c>
      <c r="H14" s="18" t="s">
        <v>15</v>
      </c>
      <c r="I14" s="39">
        <v>700</v>
      </c>
      <c r="J14" s="18">
        <f>G14*I14</f>
        <v>17467.599240000003</v>
      </c>
    </row>
    <row r="15" spans="1:10">
      <c r="A15" s="17"/>
      <c r="B15" s="41">
        <f t="shared" ref="B15:B18" si="0">B14+0.01</f>
        <v>3.0199999999999996</v>
      </c>
      <c r="C15" s="18">
        <v>350</v>
      </c>
      <c r="D15" s="19"/>
      <c r="E15" s="19"/>
      <c r="F15" s="19" t="s">
        <v>20</v>
      </c>
      <c r="G15" s="18">
        <f>G13*C15</f>
        <v>7548.6600000000008</v>
      </c>
      <c r="H15" s="18" t="s">
        <v>21</v>
      </c>
      <c r="I15" s="39">
        <v>9</v>
      </c>
      <c r="J15" s="18">
        <f>G15*I15</f>
        <v>67937.94</v>
      </c>
    </row>
    <row r="16" spans="1:10">
      <c r="A16" s="17"/>
      <c r="B16" s="41">
        <f t="shared" si="0"/>
        <v>3.0299999999999994</v>
      </c>
      <c r="C16" s="18">
        <v>150</v>
      </c>
      <c r="D16" s="19"/>
      <c r="E16" s="19"/>
      <c r="F16" s="19" t="s">
        <v>22</v>
      </c>
      <c r="G16" s="18">
        <f>G13*C16</f>
        <v>3235.1400000000003</v>
      </c>
      <c r="H16" s="18" t="s">
        <v>23</v>
      </c>
      <c r="I16" s="39">
        <v>0</v>
      </c>
      <c r="J16" s="18">
        <f>G16*I16</f>
        <v>0</v>
      </c>
    </row>
    <row r="17" spans="1:12">
      <c r="A17" s="17"/>
      <c r="B17" s="41">
        <f t="shared" si="0"/>
        <v>3.0399999999999991</v>
      </c>
      <c r="C17" s="18">
        <v>0.65</v>
      </c>
      <c r="D17" s="19"/>
      <c r="E17" s="19"/>
      <c r="F17" s="19" t="s">
        <v>24</v>
      </c>
      <c r="G17" s="18">
        <f>G13*C17</f>
        <v>14.018940000000002</v>
      </c>
      <c r="H17" s="18" t="s">
        <v>13</v>
      </c>
      <c r="I17" s="39">
        <v>1000</v>
      </c>
      <c r="J17" s="18">
        <f>G17*I17</f>
        <v>14018.940000000002</v>
      </c>
    </row>
    <row r="18" spans="1:12">
      <c r="A18" s="17"/>
      <c r="B18" s="41">
        <f t="shared" si="0"/>
        <v>3.0499999999999989</v>
      </c>
      <c r="C18" s="18">
        <v>3.25</v>
      </c>
      <c r="D18" s="19"/>
      <c r="E18" s="19"/>
      <c r="F18" s="19" t="s">
        <v>25</v>
      </c>
      <c r="G18" s="18">
        <f>G13*C18</f>
        <v>70.094700000000003</v>
      </c>
      <c r="H18" s="18" t="s">
        <v>13</v>
      </c>
      <c r="I18" s="39">
        <v>500</v>
      </c>
      <c r="J18" s="18">
        <f>G18*I18</f>
        <v>35047.35</v>
      </c>
    </row>
    <row r="19" spans="1:12" ht="15.75" thickBot="1">
      <c r="A19" s="117" t="s">
        <v>37</v>
      </c>
      <c r="B19" s="118"/>
      <c r="C19" s="118"/>
      <c r="D19" s="118"/>
      <c r="E19" s="118"/>
      <c r="F19" s="127"/>
      <c r="G19" s="116"/>
      <c r="H19" s="116"/>
      <c r="I19" s="116"/>
      <c r="J19" s="116"/>
    </row>
    <row r="20" spans="1:12" ht="18.75">
      <c r="A20" s="31" t="s">
        <v>128</v>
      </c>
      <c r="B20" s="115">
        <v>4</v>
      </c>
      <c r="C20" s="35"/>
      <c r="D20" s="40"/>
      <c r="E20" s="35"/>
      <c r="F20" s="15" t="s">
        <v>120</v>
      </c>
      <c r="G20" s="134">
        <f>'QUT, Estimation '!I32</f>
        <v>30</v>
      </c>
      <c r="H20" s="31" t="s">
        <v>121</v>
      </c>
      <c r="I20" s="210">
        <f>J20/G20</f>
        <v>229.80000000000004</v>
      </c>
      <c r="J20" s="136">
        <f>SUM(J21:J25)</f>
        <v>6894.0000000000009</v>
      </c>
    </row>
    <row r="21" spans="1:12">
      <c r="A21" s="96"/>
      <c r="B21" s="41">
        <f>B20+0.01</f>
        <v>4.01</v>
      </c>
      <c r="C21" s="114">
        <v>2.4E-2</v>
      </c>
      <c r="D21" s="38"/>
      <c r="E21" s="38"/>
      <c r="F21" s="97" t="s">
        <v>122</v>
      </c>
      <c r="G21" s="135">
        <f>G20*C21</f>
        <v>0.72</v>
      </c>
      <c r="H21" s="18" t="s">
        <v>15</v>
      </c>
      <c r="I21" s="39">
        <v>700</v>
      </c>
      <c r="J21" s="98">
        <f>I21*G21</f>
        <v>504</v>
      </c>
    </row>
    <row r="22" spans="1:12">
      <c r="A22" s="96"/>
      <c r="B22" s="41">
        <f t="shared" ref="B22:B25" si="1">B21+0.01</f>
        <v>4.0199999999999996</v>
      </c>
      <c r="C22" s="114">
        <v>2</v>
      </c>
      <c r="D22" s="38"/>
      <c r="E22" s="38"/>
      <c r="F22" s="97" t="s">
        <v>48</v>
      </c>
      <c r="G22" s="135">
        <f>G20*C22</f>
        <v>60</v>
      </c>
      <c r="H22" s="18" t="s">
        <v>21</v>
      </c>
      <c r="I22" s="39">
        <v>9</v>
      </c>
      <c r="J22" s="98">
        <f>I22*G22</f>
        <v>540</v>
      </c>
    </row>
    <row r="23" spans="1:12">
      <c r="A23" s="96"/>
      <c r="B23" s="41">
        <f t="shared" si="1"/>
        <v>4.0299999999999994</v>
      </c>
      <c r="C23" s="114">
        <v>1</v>
      </c>
      <c r="D23" s="38"/>
      <c r="E23" s="38"/>
      <c r="F23" s="97" t="s">
        <v>47</v>
      </c>
      <c r="G23" s="135">
        <f>G20*C23</f>
        <v>30</v>
      </c>
      <c r="H23" s="18" t="s">
        <v>23</v>
      </c>
      <c r="I23" s="39">
        <v>0</v>
      </c>
      <c r="J23" s="98">
        <f>I23*G23</f>
        <v>0</v>
      </c>
    </row>
    <row r="24" spans="1:12">
      <c r="A24" s="96"/>
      <c r="B24" s="41">
        <f t="shared" si="1"/>
        <v>4.0399999999999991</v>
      </c>
      <c r="C24" s="114">
        <v>0.17</v>
      </c>
      <c r="D24" s="38"/>
      <c r="E24" s="38"/>
      <c r="F24" s="97" t="s">
        <v>24</v>
      </c>
      <c r="G24" s="135">
        <f>G20*C24</f>
        <v>5.1000000000000005</v>
      </c>
      <c r="H24" s="18" t="s">
        <v>13</v>
      </c>
      <c r="I24" s="39">
        <v>1000</v>
      </c>
      <c r="J24" s="98">
        <f>I24*G24</f>
        <v>5100.0000000000009</v>
      </c>
    </row>
    <row r="25" spans="1:12" ht="15.75" thickBot="1">
      <c r="A25" s="96"/>
      <c r="B25" s="41">
        <f t="shared" si="1"/>
        <v>4.0499999999999989</v>
      </c>
      <c r="C25" s="114">
        <v>0.05</v>
      </c>
      <c r="D25" s="38"/>
      <c r="E25" s="38"/>
      <c r="F25" s="97" t="s">
        <v>123</v>
      </c>
      <c r="G25" s="135">
        <f>C25*G20</f>
        <v>1.5</v>
      </c>
      <c r="H25" s="18" t="s">
        <v>13</v>
      </c>
      <c r="I25" s="39">
        <v>500</v>
      </c>
      <c r="J25" s="98">
        <f>I25*G25</f>
        <v>750</v>
      </c>
    </row>
    <row r="26" spans="1:12" ht="15.75">
      <c r="A26" s="31" t="s">
        <v>129</v>
      </c>
      <c r="B26" s="115">
        <v>5</v>
      </c>
      <c r="C26" s="35"/>
      <c r="D26" s="40"/>
      <c r="E26" s="40"/>
      <c r="F26" s="15" t="s">
        <v>118</v>
      </c>
      <c r="G26" s="35">
        <f>'QUT, Estimation '!I24</f>
        <v>11.162799999999999</v>
      </c>
      <c r="H26" s="35" t="s">
        <v>15</v>
      </c>
      <c r="I26" s="35">
        <f>J26/G26</f>
        <v>6843.0000000000009</v>
      </c>
      <c r="J26" s="35">
        <f>SUM(J27:J31)</f>
        <v>76387.040399999998</v>
      </c>
    </row>
    <row r="27" spans="1:12">
      <c r="A27" s="17"/>
      <c r="B27" s="41">
        <f>B26+0.01</f>
        <v>5.01</v>
      </c>
      <c r="C27" s="36">
        <v>1.01</v>
      </c>
      <c r="D27" s="19"/>
      <c r="E27" s="19"/>
      <c r="F27" s="19" t="s">
        <v>117</v>
      </c>
      <c r="G27" s="18">
        <f>G26*C27</f>
        <v>11.274427999999999</v>
      </c>
      <c r="H27" s="36" t="s">
        <v>15</v>
      </c>
      <c r="I27" s="39">
        <v>700</v>
      </c>
      <c r="J27" s="36">
        <f>I27*G27</f>
        <v>7892.0995999999986</v>
      </c>
      <c r="L27" s="158"/>
    </row>
    <row r="28" spans="1:12">
      <c r="A28" s="17"/>
      <c r="B28" s="41">
        <f t="shared" ref="B28:B31" si="2">B27+0.01</f>
        <v>5.0199999999999996</v>
      </c>
      <c r="C28" s="18">
        <v>400</v>
      </c>
      <c r="D28" s="19"/>
      <c r="E28" s="19"/>
      <c r="F28" s="19" t="s">
        <v>20</v>
      </c>
      <c r="G28" s="18">
        <f>G27*C28</f>
        <v>4509.7711999999992</v>
      </c>
      <c r="H28" s="36" t="s">
        <v>21</v>
      </c>
      <c r="I28" s="39">
        <v>9</v>
      </c>
      <c r="J28" s="36">
        <f>I28*G28</f>
        <v>40587.940799999997</v>
      </c>
    </row>
    <row r="29" spans="1:12">
      <c r="A29" s="17"/>
      <c r="B29" s="41">
        <f t="shared" si="2"/>
        <v>5.0299999999999994</v>
      </c>
      <c r="C29" s="18">
        <v>150</v>
      </c>
      <c r="D29" s="19"/>
      <c r="E29" s="19"/>
      <c r="F29" s="19" t="s">
        <v>22</v>
      </c>
      <c r="G29" s="18">
        <f>G27*C29</f>
        <v>1691.1641999999997</v>
      </c>
      <c r="H29" s="36" t="s">
        <v>23</v>
      </c>
      <c r="I29" s="39">
        <v>0</v>
      </c>
      <c r="J29" s="36">
        <f>I29*G29</f>
        <v>0</v>
      </c>
    </row>
    <row r="30" spans="1:12">
      <c r="A30" s="17"/>
      <c r="B30" s="41">
        <f t="shared" si="2"/>
        <v>5.0399999999999991</v>
      </c>
      <c r="C30" s="18">
        <v>0.7</v>
      </c>
      <c r="D30" s="19"/>
      <c r="E30" s="19"/>
      <c r="F30" s="19" t="s">
        <v>24</v>
      </c>
      <c r="G30" s="18">
        <f>G26*C30</f>
        <v>7.8139599999999989</v>
      </c>
      <c r="H30" s="36" t="s">
        <v>13</v>
      </c>
      <c r="I30" s="39">
        <v>1000</v>
      </c>
      <c r="J30" s="36">
        <f>I30*G30</f>
        <v>7813.9599999999991</v>
      </c>
      <c r="L30" s="158">
        <f>(J26+J33+J41)/G26</f>
        <v>15056.283506145413</v>
      </c>
    </row>
    <row r="31" spans="1:12">
      <c r="A31" s="17"/>
      <c r="B31" s="41">
        <f t="shared" si="2"/>
        <v>5.0499999999999989</v>
      </c>
      <c r="C31" s="36">
        <v>3.6</v>
      </c>
      <c r="D31" s="19"/>
      <c r="E31" s="19"/>
      <c r="F31" s="19" t="s">
        <v>25</v>
      </c>
      <c r="G31" s="18">
        <f>G26*C31</f>
        <v>40.186079999999997</v>
      </c>
      <c r="H31" s="36" t="s">
        <v>13</v>
      </c>
      <c r="I31" s="39">
        <v>500</v>
      </c>
      <c r="J31" s="36">
        <f>I31*G31</f>
        <v>20093.039999999997</v>
      </c>
    </row>
    <row r="32" spans="1:12" ht="15.75" thickBot="1">
      <c r="A32" s="117" t="s">
        <v>109</v>
      </c>
      <c r="B32" s="118"/>
      <c r="C32" s="118"/>
      <c r="D32" s="118"/>
      <c r="E32" s="118"/>
      <c r="F32" s="118"/>
      <c r="G32" s="116"/>
      <c r="H32" s="116"/>
      <c r="I32" s="116"/>
      <c r="J32" s="116"/>
    </row>
    <row r="33" spans="1:10" ht="15.75">
      <c r="A33" s="31" t="s">
        <v>130</v>
      </c>
      <c r="B33" s="115">
        <v>6</v>
      </c>
      <c r="C33" s="35"/>
      <c r="D33" s="40"/>
      <c r="E33" s="40"/>
      <c r="F33" s="15" t="s">
        <v>26</v>
      </c>
      <c r="G33" s="35">
        <f>SUM(G34:G36)</f>
        <v>630.41636000000005</v>
      </c>
      <c r="H33" s="35" t="s">
        <v>21</v>
      </c>
      <c r="I33" s="35">
        <f>J33/G33</f>
        <v>121.34</v>
      </c>
      <c r="J33" s="32">
        <f>SUM(J34:J39)</f>
        <v>76494.721122400006</v>
      </c>
    </row>
    <row r="34" spans="1:10">
      <c r="A34" s="17"/>
      <c r="B34" s="41">
        <f t="shared" ref="B34:B46" si="3">B33+0.01</f>
        <v>6.01</v>
      </c>
      <c r="C34" s="119"/>
      <c r="D34" s="19"/>
      <c r="E34" s="19"/>
      <c r="F34" s="19" t="s">
        <v>194</v>
      </c>
      <c r="G34" s="18">
        <f>'QUT, Estimation '!I56</f>
        <v>360.69376000000005</v>
      </c>
      <c r="H34" s="18" t="s">
        <v>27</v>
      </c>
      <c r="I34" s="39">
        <v>110</v>
      </c>
      <c r="J34" s="18">
        <f t="shared" ref="J34:J36" si="4">I34*G34</f>
        <v>39676.313600000009</v>
      </c>
    </row>
    <row r="35" spans="1:10" ht="17.25" customHeight="1">
      <c r="A35" s="17"/>
      <c r="B35" s="41">
        <f t="shared" si="3"/>
        <v>6.02</v>
      </c>
      <c r="C35" s="119"/>
      <c r="D35" s="19"/>
      <c r="E35" s="19"/>
      <c r="F35" s="19" t="s">
        <v>236</v>
      </c>
      <c r="G35" s="18">
        <f>'QUT, Estimation '!I55+'QUT, Estimation '!I57</f>
        <v>157.83459999999999</v>
      </c>
      <c r="H35" s="18" t="s">
        <v>27</v>
      </c>
      <c r="I35" s="39">
        <v>110</v>
      </c>
      <c r="J35" s="18">
        <f t="shared" si="4"/>
        <v>17361.806</v>
      </c>
    </row>
    <row r="36" spans="1:10" ht="17.25" customHeight="1">
      <c r="A36" s="17"/>
      <c r="B36" s="41">
        <f t="shared" si="3"/>
        <v>6.0299999999999994</v>
      </c>
      <c r="C36" s="119"/>
      <c r="D36" s="19"/>
      <c r="E36" s="19"/>
      <c r="F36" s="19" t="s">
        <v>237</v>
      </c>
      <c r="G36" s="18">
        <f>'QUT, Estimation '!I54</f>
        <v>111.88800000000001</v>
      </c>
      <c r="H36" s="18" t="s">
        <v>27</v>
      </c>
      <c r="I36" s="39">
        <v>110</v>
      </c>
      <c r="J36" s="18">
        <f t="shared" si="4"/>
        <v>12307.68</v>
      </c>
    </row>
    <row r="37" spans="1:10">
      <c r="A37" s="177"/>
      <c r="B37" s="41">
        <f t="shared" si="3"/>
        <v>6.0399999999999991</v>
      </c>
      <c r="C37" s="173">
        <v>7.0000000000000001E-3</v>
      </c>
      <c r="D37" s="129"/>
      <c r="E37" s="129"/>
      <c r="F37" s="19" t="s">
        <v>158</v>
      </c>
      <c r="G37" s="53">
        <f>C37*G33</f>
        <v>4.4129145200000002</v>
      </c>
      <c r="H37" s="53" t="s">
        <v>27</v>
      </c>
      <c r="I37" s="39">
        <v>120</v>
      </c>
      <c r="J37" s="53">
        <f>I37*G37</f>
        <v>529.54974240000001</v>
      </c>
    </row>
    <row r="38" spans="1:10">
      <c r="A38" s="177"/>
      <c r="B38" s="41">
        <f t="shared" si="3"/>
        <v>6.0499999999999989</v>
      </c>
      <c r="C38" s="10">
        <v>7.0000000000000001E-3</v>
      </c>
      <c r="D38" s="129"/>
      <c r="E38" s="129"/>
      <c r="F38" s="19" t="str">
        <f>F30</f>
        <v>Skilled labour on site</v>
      </c>
      <c r="G38" s="53">
        <f>G33*C38</f>
        <v>4.4129145200000002</v>
      </c>
      <c r="H38" s="53" t="s">
        <v>13</v>
      </c>
      <c r="I38" s="39">
        <v>1000</v>
      </c>
      <c r="J38" s="53">
        <f t="shared" ref="J38:J39" si="5">I38*G38</f>
        <v>4412.9145200000003</v>
      </c>
    </row>
    <row r="39" spans="1:10">
      <c r="A39" s="177"/>
      <c r="B39" s="41">
        <f t="shared" si="3"/>
        <v>6.0599999999999987</v>
      </c>
      <c r="C39" s="10">
        <v>7.0000000000000001E-3</v>
      </c>
      <c r="D39" s="129"/>
      <c r="E39" s="129"/>
      <c r="F39" s="19" t="str">
        <f>F31</f>
        <v>Unskilled labour on site</v>
      </c>
      <c r="G39" s="53">
        <f>G33*C39</f>
        <v>4.4129145200000002</v>
      </c>
      <c r="H39" s="53" t="s">
        <v>13</v>
      </c>
      <c r="I39" s="39">
        <v>500</v>
      </c>
      <c r="J39" s="53">
        <f t="shared" si="5"/>
        <v>2206.4572600000001</v>
      </c>
    </row>
    <row r="40" spans="1:10" ht="15.75" thickBot="1">
      <c r="A40" s="120"/>
      <c r="B40" s="41">
        <f t="shared" si="3"/>
        <v>6.0699999999999985</v>
      </c>
      <c r="C40" s="179"/>
      <c r="D40" s="44"/>
      <c r="E40" s="129"/>
      <c r="F40" s="19"/>
      <c r="G40" s="16"/>
      <c r="H40" s="16"/>
      <c r="I40" s="39"/>
      <c r="J40" s="16"/>
    </row>
    <row r="41" spans="1:10" ht="15.75">
      <c r="A41" s="121" t="s">
        <v>131</v>
      </c>
      <c r="B41" s="122">
        <v>7</v>
      </c>
      <c r="C41" s="123"/>
      <c r="D41" s="124"/>
      <c r="E41" s="124"/>
      <c r="F41" s="125" t="s">
        <v>29</v>
      </c>
      <c r="G41" s="123">
        <f>'QUT, Estimation '!I39</f>
        <v>21.544000000000004</v>
      </c>
      <c r="H41" s="123" t="s">
        <v>11</v>
      </c>
      <c r="I41" s="123">
        <f>J41/G41</f>
        <v>705</v>
      </c>
      <c r="J41" s="32">
        <f>SUM(J42:J47)</f>
        <v>15188.520000000002</v>
      </c>
    </row>
    <row r="42" spans="1:10">
      <c r="A42" s="17"/>
      <c r="B42" s="41">
        <f t="shared" si="3"/>
        <v>7.01</v>
      </c>
      <c r="C42" s="18">
        <v>0.02</v>
      </c>
      <c r="D42" s="19"/>
      <c r="E42" s="19"/>
      <c r="F42" s="19" t="s">
        <v>30</v>
      </c>
      <c r="G42" s="18">
        <f>G41*C42</f>
        <v>0.4308800000000001</v>
      </c>
      <c r="H42" s="18" t="s">
        <v>15</v>
      </c>
      <c r="I42" s="39">
        <v>20000</v>
      </c>
      <c r="J42" s="18">
        <f>G42*I42</f>
        <v>8617.6000000000022</v>
      </c>
    </row>
    <row r="43" spans="1:10">
      <c r="A43" s="17"/>
      <c r="B43" s="41">
        <f t="shared" si="3"/>
        <v>7.02</v>
      </c>
      <c r="C43" s="18">
        <v>2</v>
      </c>
      <c r="D43" s="19"/>
      <c r="E43" s="19"/>
      <c r="F43" s="19" t="s">
        <v>110</v>
      </c>
      <c r="G43" s="18">
        <f>G41*C43</f>
        <v>43.088000000000008</v>
      </c>
      <c r="H43" s="18" t="s">
        <v>31</v>
      </c>
      <c r="I43" s="39">
        <v>0</v>
      </c>
      <c r="J43" s="18">
        <f t="shared" ref="J43:J46" si="6">G43*I43</f>
        <v>0</v>
      </c>
    </row>
    <row r="44" spans="1:10">
      <c r="A44" s="17"/>
      <c r="B44" s="41">
        <f t="shared" si="3"/>
        <v>7.0299999999999994</v>
      </c>
      <c r="C44" s="18">
        <v>0.05</v>
      </c>
      <c r="D44" s="19"/>
      <c r="E44" s="19"/>
      <c r="F44" s="19" t="s">
        <v>32</v>
      </c>
      <c r="G44" s="18">
        <f>G41*C44</f>
        <v>1.0772000000000002</v>
      </c>
      <c r="H44" s="18" t="s">
        <v>21</v>
      </c>
      <c r="I44" s="39">
        <v>100</v>
      </c>
      <c r="J44" s="18">
        <f t="shared" si="6"/>
        <v>107.72000000000001</v>
      </c>
    </row>
    <row r="45" spans="1:10">
      <c r="A45" s="17"/>
      <c r="B45" s="41">
        <f t="shared" si="3"/>
        <v>7.0399999999999991</v>
      </c>
      <c r="C45" s="18">
        <v>0.2</v>
      </c>
      <c r="D45" s="19"/>
      <c r="E45" s="19"/>
      <c r="F45" s="19" t="s">
        <v>24</v>
      </c>
      <c r="G45" s="18">
        <f>G41*C45</f>
        <v>4.3088000000000006</v>
      </c>
      <c r="H45" s="18" t="s">
        <v>13</v>
      </c>
      <c r="I45" s="39">
        <v>1000</v>
      </c>
      <c r="J45" s="18">
        <f t="shared" si="6"/>
        <v>4308.8</v>
      </c>
    </row>
    <row r="46" spans="1:10">
      <c r="A46" s="17"/>
      <c r="B46" s="41">
        <f t="shared" si="3"/>
        <v>7.0499999999999989</v>
      </c>
      <c r="C46" s="18">
        <v>0.2</v>
      </c>
      <c r="D46" s="19"/>
      <c r="E46" s="19"/>
      <c r="F46" s="19" t="s">
        <v>25</v>
      </c>
      <c r="G46" s="18">
        <f>G41*C46</f>
        <v>4.3088000000000006</v>
      </c>
      <c r="H46" s="18" t="s">
        <v>13</v>
      </c>
      <c r="I46" s="39">
        <v>500</v>
      </c>
      <c r="J46" s="18">
        <f t="shared" si="6"/>
        <v>2154.4</v>
      </c>
    </row>
    <row r="47" spans="1:10" ht="15.75" thickBot="1">
      <c r="A47" s="287" t="s">
        <v>33</v>
      </c>
      <c r="B47" s="288"/>
      <c r="C47" s="288"/>
      <c r="D47" s="288"/>
      <c r="E47" s="288"/>
      <c r="F47" s="288"/>
      <c r="G47" s="116"/>
      <c r="H47" s="116"/>
      <c r="I47" s="116"/>
      <c r="J47" s="116"/>
    </row>
    <row r="48" spans="1:10" ht="17.25">
      <c r="A48" s="31" t="s">
        <v>132</v>
      </c>
      <c r="B48" s="115">
        <v>8</v>
      </c>
      <c r="C48" s="35"/>
      <c r="D48" s="40"/>
      <c r="E48" s="40"/>
      <c r="F48" s="40" t="s">
        <v>125</v>
      </c>
      <c r="G48" s="35">
        <f>'QUT, Estimation '!I58</f>
        <v>313.98</v>
      </c>
      <c r="H48" s="32" t="s">
        <v>38</v>
      </c>
      <c r="I48" s="35">
        <f>J48/G48</f>
        <v>67.5</v>
      </c>
      <c r="J48" s="35">
        <f>J50+J49</f>
        <v>21193.65</v>
      </c>
    </row>
    <row r="49" spans="1:10">
      <c r="A49" s="17"/>
      <c r="B49" s="41">
        <f t="shared" ref="B49:B50" si="7">B48+0.01</f>
        <v>8.01</v>
      </c>
      <c r="C49" s="18">
        <v>1</v>
      </c>
      <c r="D49" s="19"/>
      <c r="E49" s="19"/>
      <c r="F49" s="19" t="s">
        <v>19</v>
      </c>
      <c r="G49" s="18">
        <f>G48*C49</f>
        <v>313.98</v>
      </c>
      <c r="H49" s="36" t="s">
        <v>111</v>
      </c>
      <c r="I49" s="39">
        <v>0</v>
      </c>
      <c r="J49" s="18">
        <f>G49*I49</f>
        <v>0</v>
      </c>
    </row>
    <row r="50" spans="1:10">
      <c r="A50" s="17"/>
      <c r="B50" s="41">
        <f t="shared" si="7"/>
        <v>8.02</v>
      </c>
      <c r="C50" s="18">
        <v>0.15</v>
      </c>
      <c r="D50" s="19"/>
      <c r="E50" s="19"/>
      <c r="F50" s="19" t="s">
        <v>25</v>
      </c>
      <c r="G50" s="18">
        <f>G48*C50</f>
        <v>47.097000000000001</v>
      </c>
      <c r="H50" s="18" t="s">
        <v>13</v>
      </c>
      <c r="I50" s="39">
        <v>450</v>
      </c>
      <c r="J50" s="18">
        <f>G50*I50</f>
        <v>21193.65</v>
      </c>
    </row>
    <row r="51" spans="1:10" ht="12" customHeight="1" thickBot="1">
      <c r="A51" s="43" t="s">
        <v>39</v>
      </c>
      <c r="B51" s="128"/>
      <c r="C51" s="16"/>
      <c r="D51" s="44"/>
      <c r="E51" s="44"/>
      <c r="F51" s="44"/>
      <c r="G51" s="16"/>
      <c r="H51" s="16"/>
      <c r="I51" s="16"/>
      <c r="J51" s="16"/>
    </row>
    <row r="52" spans="1:10">
      <c r="A52" s="31" t="s">
        <v>133</v>
      </c>
      <c r="B52" s="115">
        <v>9</v>
      </c>
      <c r="C52" s="32"/>
      <c r="D52" s="40"/>
      <c r="E52" s="40"/>
      <c r="F52" s="40" t="s">
        <v>88</v>
      </c>
      <c r="G52" s="35">
        <f>'QUT, Estimation '!I66</f>
        <v>57.38112000000001</v>
      </c>
      <c r="H52" s="32" t="s">
        <v>15</v>
      </c>
      <c r="I52" s="32">
        <f>J52/G52</f>
        <v>849.99999999999989</v>
      </c>
      <c r="J52" s="32">
        <f>SUM(J53:J54)</f>
        <v>48773.952000000005</v>
      </c>
    </row>
    <row r="53" spans="1:10">
      <c r="A53" s="42"/>
      <c r="B53" s="41">
        <f t="shared" ref="B53:B54" si="8">B52+0.01</f>
        <v>9.01</v>
      </c>
      <c r="C53" s="11">
        <v>1</v>
      </c>
      <c r="D53" s="19"/>
      <c r="E53" s="19"/>
      <c r="F53" s="19" t="s">
        <v>112</v>
      </c>
      <c r="G53" s="18">
        <f>G52*C53</f>
        <v>57.38112000000001</v>
      </c>
      <c r="H53" s="36" t="s">
        <v>15</v>
      </c>
      <c r="I53" s="62">
        <v>600</v>
      </c>
      <c r="J53" s="36">
        <f>I53*G53</f>
        <v>34428.672000000006</v>
      </c>
    </row>
    <row r="54" spans="1:10">
      <c r="A54" s="42"/>
      <c r="B54" s="41">
        <f t="shared" si="8"/>
        <v>9.02</v>
      </c>
      <c r="C54" s="11">
        <v>0.5</v>
      </c>
      <c r="D54" s="19"/>
      <c r="E54" s="19"/>
      <c r="F54" s="19" t="s">
        <v>25</v>
      </c>
      <c r="G54" s="18">
        <f>G52*C54</f>
        <v>28.690560000000005</v>
      </c>
      <c r="H54" s="36" t="s">
        <v>15</v>
      </c>
      <c r="I54" s="62">
        <v>500</v>
      </c>
      <c r="J54" s="36">
        <f>I54*G54</f>
        <v>14345.280000000002</v>
      </c>
    </row>
    <row r="55" spans="1:10" ht="15.75" thickBot="1">
      <c r="A55" s="43" t="s">
        <v>39</v>
      </c>
      <c r="B55" s="50"/>
      <c r="C55" s="51"/>
      <c r="D55" s="44"/>
      <c r="E55" s="44"/>
      <c r="F55" s="44"/>
      <c r="G55" s="16"/>
      <c r="H55" s="51"/>
      <c r="I55" s="51"/>
      <c r="J55" s="51"/>
    </row>
    <row r="56" spans="1:10">
      <c r="A56" s="31" t="s">
        <v>134</v>
      </c>
      <c r="B56" s="115">
        <v>10</v>
      </c>
      <c r="C56" s="32"/>
      <c r="D56" s="40"/>
      <c r="E56" s="40"/>
      <c r="F56" s="40" t="s">
        <v>77</v>
      </c>
      <c r="G56" s="32">
        <f>G57</f>
        <v>111.384</v>
      </c>
      <c r="H56" s="32" t="s">
        <v>11</v>
      </c>
      <c r="I56" s="32">
        <f>J56/G56</f>
        <v>250</v>
      </c>
      <c r="J56" s="32">
        <f>J57</f>
        <v>27846</v>
      </c>
    </row>
    <row r="57" spans="1:10" ht="15.75" thickBot="1">
      <c r="A57" s="42"/>
      <c r="B57" s="41">
        <f t="shared" ref="B57:B65" si="9">B56+0.01</f>
        <v>10.01</v>
      </c>
      <c r="C57" s="11">
        <v>1</v>
      </c>
      <c r="D57" s="19"/>
      <c r="E57" s="19"/>
      <c r="F57" s="137" t="s">
        <v>293</v>
      </c>
      <c r="G57" s="18">
        <f>'QUT, Estimation '!I35</f>
        <v>111.384</v>
      </c>
      <c r="H57" s="36" t="s">
        <v>11</v>
      </c>
      <c r="I57" s="62">
        <v>250</v>
      </c>
      <c r="J57" s="36">
        <f>I57*G57</f>
        <v>27846</v>
      </c>
    </row>
    <row r="58" spans="1:10">
      <c r="A58" s="31" t="s">
        <v>135</v>
      </c>
      <c r="B58" s="115">
        <v>11</v>
      </c>
      <c r="C58" s="32"/>
      <c r="D58" s="40"/>
      <c r="E58" s="40"/>
      <c r="F58" s="40" t="s">
        <v>142</v>
      </c>
      <c r="G58" s="35">
        <f>'QUT, Estimation '!I43</f>
        <v>46.4</v>
      </c>
      <c r="H58" s="32" t="s">
        <v>11</v>
      </c>
      <c r="I58" s="32">
        <f>J58/G58</f>
        <v>350</v>
      </c>
      <c r="J58" s="32">
        <f>SUM(J59:J59)</f>
        <v>16240</v>
      </c>
    </row>
    <row r="59" spans="1:10" ht="15.75" thickBot="1">
      <c r="A59" s="42"/>
      <c r="B59" s="41">
        <f t="shared" si="9"/>
        <v>11.01</v>
      </c>
      <c r="C59" s="11">
        <v>1</v>
      </c>
      <c r="D59" s="19"/>
      <c r="E59" s="19"/>
      <c r="F59" s="137" t="s">
        <v>141</v>
      </c>
      <c r="G59" s="18">
        <f>G58*C59</f>
        <v>46.4</v>
      </c>
      <c r="H59" s="36" t="s">
        <v>11</v>
      </c>
      <c r="I59" s="62">
        <v>350</v>
      </c>
      <c r="J59" s="36">
        <f>I59*G59</f>
        <v>16240</v>
      </c>
    </row>
    <row r="60" spans="1:10">
      <c r="A60" s="31" t="s">
        <v>136</v>
      </c>
      <c r="B60" s="115">
        <v>12</v>
      </c>
      <c r="C60" s="32"/>
      <c r="D60" s="40"/>
      <c r="E60" s="40"/>
      <c r="F60" s="40" t="s">
        <v>322</v>
      </c>
      <c r="G60" s="35">
        <f>'QUT, Estimation '!I47</f>
        <v>131.94399999999999</v>
      </c>
      <c r="H60" s="32" t="s">
        <v>11</v>
      </c>
      <c r="I60" s="32">
        <f>J60/G60</f>
        <v>231.10000000000002</v>
      </c>
      <c r="J60" s="32">
        <f>SUM(J61:J66)</f>
        <v>30492.258399999999</v>
      </c>
    </row>
    <row r="61" spans="1:10">
      <c r="A61" s="6"/>
      <c r="B61" s="41">
        <f t="shared" si="9"/>
        <v>12.01</v>
      </c>
      <c r="C61" s="19">
        <v>1.0999999999999999E-2</v>
      </c>
      <c r="D61" s="13"/>
      <c r="E61" s="13"/>
      <c r="F61" s="254" t="s">
        <v>294</v>
      </c>
      <c r="G61" s="255">
        <f>G60*C61</f>
        <v>1.4513839999999998</v>
      </c>
      <c r="H61" s="254" t="s">
        <v>111</v>
      </c>
      <c r="I61" s="39">
        <v>700</v>
      </c>
      <c r="J61" s="36">
        <f>I61*G61</f>
        <v>1015.9687999999999</v>
      </c>
    </row>
    <row r="62" spans="1:10">
      <c r="A62" s="6"/>
      <c r="B62" s="41">
        <f t="shared" si="9"/>
        <v>12.02</v>
      </c>
      <c r="C62" s="19">
        <v>2.6</v>
      </c>
      <c r="D62" s="13"/>
      <c r="E62" s="13"/>
      <c r="F62" s="254" t="s">
        <v>295</v>
      </c>
      <c r="G62" s="255">
        <f>G60*C62</f>
        <v>343.05439999999999</v>
      </c>
      <c r="H62" s="254" t="s">
        <v>21</v>
      </c>
      <c r="I62" s="39">
        <v>9</v>
      </c>
      <c r="J62" s="36">
        <f t="shared" ref="J62:J66" si="10">I62*G62</f>
        <v>3087.4895999999999</v>
      </c>
    </row>
    <row r="63" spans="1:10">
      <c r="A63" s="6"/>
      <c r="B63" s="41">
        <f t="shared" si="9"/>
        <v>12.03</v>
      </c>
      <c r="C63" s="19">
        <v>2.2999999999999998</v>
      </c>
      <c r="D63" s="13"/>
      <c r="E63" s="13"/>
      <c r="F63" s="254" t="s">
        <v>22</v>
      </c>
      <c r="G63" s="255">
        <f>G60*C63</f>
        <v>303.47119999999995</v>
      </c>
      <c r="H63" s="254" t="s">
        <v>23</v>
      </c>
      <c r="I63" s="39">
        <v>0</v>
      </c>
      <c r="J63" s="36">
        <f t="shared" si="10"/>
        <v>0</v>
      </c>
    </row>
    <row r="64" spans="1:10">
      <c r="A64" s="6"/>
      <c r="B64" s="41">
        <f t="shared" si="9"/>
        <v>12.04</v>
      </c>
      <c r="C64" s="19">
        <v>0.1</v>
      </c>
      <c r="D64" s="13"/>
      <c r="E64" s="13"/>
      <c r="F64" s="254" t="s">
        <v>24</v>
      </c>
      <c r="G64" s="255">
        <f>G60*C64</f>
        <v>13.1944</v>
      </c>
      <c r="H64" s="254" t="s">
        <v>13</v>
      </c>
      <c r="I64" s="39">
        <v>1000</v>
      </c>
      <c r="J64" s="36">
        <f t="shared" si="10"/>
        <v>13194.4</v>
      </c>
    </row>
    <row r="65" spans="1:11">
      <c r="A65" s="6"/>
      <c r="B65" s="41">
        <f t="shared" si="9"/>
        <v>12.049999999999999</v>
      </c>
      <c r="C65" s="19">
        <v>0.2</v>
      </c>
      <c r="D65" s="13"/>
      <c r="E65" s="13"/>
      <c r="F65" s="254" t="s">
        <v>25</v>
      </c>
      <c r="G65" s="255">
        <f>G60*C65</f>
        <v>26.3888</v>
      </c>
      <c r="H65" s="254" t="s">
        <v>13</v>
      </c>
      <c r="I65" s="39">
        <v>500</v>
      </c>
      <c r="J65" s="36">
        <f t="shared" si="10"/>
        <v>13194.4</v>
      </c>
    </row>
    <row r="66" spans="1:11" ht="16.5" thickBot="1">
      <c r="A66" s="43" t="s">
        <v>296</v>
      </c>
      <c r="B66" s="7"/>
      <c r="C66" s="230"/>
      <c r="D66" s="13"/>
      <c r="E66" s="13"/>
      <c r="F66" s="253"/>
      <c r="G66" s="8"/>
      <c r="H66" s="230"/>
      <c r="I66" s="256"/>
      <c r="J66" s="36">
        <f t="shared" si="10"/>
        <v>0</v>
      </c>
    </row>
    <row r="67" spans="1:11">
      <c r="A67" s="31" t="s">
        <v>137</v>
      </c>
      <c r="B67" s="115">
        <v>13</v>
      </c>
      <c r="C67" s="32"/>
      <c r="D67" s="40"/>
      <c r="E67" s="40"/>
      <c r="F67" s="40" t="s">
        <v>297</v>
      </c>
      <c r="G67" s="35">
        <f>'QUT, Estimation '!I68</f>
        <v>80</v>
      </c>
      <c r="H67" s="32" t="s">
        <v>15</v>
      </c>
      <c r="I67" s="32">
        <f>J67/G67</f>
        <v>1000</v>
      </c>
      <c r="J67" s="32">
        <f>SUM(J68:J69)</f>
        <v>80000</v>
      </c>
    </row>
    <row r="68" spans="1:11">
      <c r="A68" s="42"/>
      <c r="B68" s="41">
        <f t="shared" ref="B68:B69" si="11">B67+0.01</f>
        <v>13.01</v>
      </c>
      <c r="C68" s="11">
        <v>1</v>
      </c>
      <c r="D68" s="19"/>
      <c r="E68" s="19"/>
      <c r="F68" s="19" t="s">
        <v>320</v>
      </c>
      <c r="G68" s="18">
        <f>G67*C68</f>
        <v>80</v>
      </c>
      <c r="H68" s="36" t="s">
        <v>15</v>
      </c>
      <c r="I68" s="62">
        <v>750</v>
      </c>
      <c r="J68" s="36">
        <f>I68*G68</f>
        <v>60000</v>
      </c>
    </row>
    <row r="69" spans="1:11">
      <c r="A69" s="42"/>
      <c r="B69" s="41">
        <f t="shared" si="11"/>
        <v>13.02</v>
      </c>
      <c r="C69" s="11">
        <v>0.5</v>
      </c>
      <c r="D69" s="19"/>
      <c r="E69" s="19"/>
      <c r="F69" s="19" t="s">
        <v>25</v>
      </c>
      <c r="G69" s="18">
        <f>G67*C69</f>
        <v>40</v>
      </c>
      <c r="H69" s="36" t="s">
        <v>15</v>
      </c>
      <c r="I69" s="62">
        <v>500</v>
      </c>
      <c r="J69" s="36">
        <f>I69*G69</f>
        <v>20000</v>
      </c>
    </row>
    <row r="70" spans="1:11" ht="15.75" thickBot="1">
      <c r="A70" s="43" t="s">
        <v>298</v>
      </c>
      <c r="B70" s="50"/>
      <c r="C70" s="51"/>
      <c r="D70" s="44"/>
      <c r="E70" s="44"/>
      <c r="F70" s="44"/>
      <c r="G70" s="16"/>
      <c r="H70" s="51"/>
      <c r="I70" s="51"/>
      <c r="J70" s="51"/>
    </row>
    <row r="71" spans="1:11">
      <c r="A71" s="31" t="s">
        <v>138</v>
      </c>
      <c r="B71" s="115">
        <v>14</v>
      </c>
      <c r="C71" s="32"/>
      <c r="D71" s="40"/>
      <c r="E71" s="112"/>
      <c r="F71" s="112" t="s">
        <v>300</v>
      </c>
      <c r="G71" s="231">
        <v>1</v>
      </c>
      <c r="H71" s="232" t="s">
        <v>234</v>
      </c>
      <c r="I71" s="231">
        <f>J71/G71</f>
        <v>102250</v>
      </c>
      <c r="J71" s="32">
        <f>SUM(J72:J74)</f>
        <v>102250</v>
      </c>
    </row>
    <row r="72" spans="1:11">
      <c r="A72" s="6"/>
      <c r="B72" s="41">
        <f t="shared" ref="B72:B99" si="12">B71+0.01</f>
        <v>14.01</v>
      </c>
      <c r="C72" s="230"/>
      <c r="D72" s="13"/>
      <c r="E72" s="201"/>
      <c r="F72" s="19" t="s">
        <v>299</v>
      </c>
      <c r="G72" s="153">
        <f>'QUT, Estimation '!C15</f>
        <v>115</v>
      </c>
      <c r="H72" s="36" t="s">
        <v>0</v>
      </c>
      <c r="I72" s="152">
        <v>850</v>
      </c>
      <c r="J72" s="36">
        <f t="shared" ref="J72:J74" si="13">I72*G72</f>
        <v>97750</v>
      </c>
    </row>
    <row r="73" spans="1:11">
      <c r="A73" s="200"/>
      <c r="B73" s="41">
        <f t="shared" si="12"/>
        <v>14.02</v>
      </c>
      <c r="C73" s="154">
        <v>3</v>
      </c>
      <c r="D73" s="129"/>
      <c r="E73" s="129"/>
      <c r="F73" s="129" t="s">
        <v>25</v>
      </c>
      <c r="G73" s="154">
        <f>G71*C73</f>
        <v>3</v>
      </c>
      <c r="H73" s="154" t="s">
        <v>13</v>
      </c>
      <c r="I73" s="183">
        <v>500</v>
      </c>
      <c r="J73" s="154">
        <f t="shared" ref="J73" si="14">I73*G73</f>
        <v>1500</v>
      </c>
    </row>
    <row r="74" spans="1:11" ht="15.75" thickBot="1">
      <c r="A74" s="43"/>
      <c r="B74" s="41">
        <f t="shared" si="12"/>
        <v>14.03</v>
      </c>
      <c r="C74" s="51">
        <v>3</v>
      </c>
      <c r="D74" s="44"/>
      <c r="E74" s="44"/>
      <c r="F74" s="19" t="s">
        <v>24</v>
      </c>
      <c r="G74" s="36">
        <f>G71*C74</f>
        <v>3</v>
      </c>
      <c r="H74" s="36" t="s">
        <v>13</v>
      </c>
      <c r="I74" s="152">
        <v>1000</v>
      </c>
      <c r="J74" s="36">
        <f t="shared" si="13"/>
        <v>3000</v>
      </c>
    </row>
    <row r="75" spans="1:11" ht="15.75">
      <c r="A75" s="20" t="s">
        <v>222</v>
      </c>
      <c r="B75" s="132">
        <v>15</v>
      </c>
      <c r="C75" s="21"/>
      <c r="D75" s="22"/>
      <c r="E75" s="22"/>
      <c r="F75" s="180" t="s">
        <v>34</v>
      </c>
      <c r="G75" s="184">
        <f>SUM(G76:G78)</f>
        <v>588</v>
      </c>
      <c r="H75" s="23" t="s">
        <v>0</v>
      </c>
      <c r="I75" s="23">
        <f>J75/G75</f>
        <v>182.3907142857143</v>
      </c>
      <c r="J75" s="23">
        <f>SUM(J76:J80)</f>
        <v>107245.74</v>
      </c>
      <c r="K75" s="234"/>
    </row>
    <row r="76" spans="1:11" ht="25.5">
      <c r="A76" s="20"/>
      <c r="B76" s="41">
        <f t="shared" si="12"/>
        <v>15.01</v>
      </c>
      <c r="C76" s="21"/>
      <c r="D76" s="22"/>
      <c r="E76" s="14" t="s">
        <v>116</v>
      </c>
      <c r="F76" s="99" t="s">
        <v>231</v>
      </c>
      <c r="G76" s="25">
        <f>60+250+10</f>
        <v>320</v>
      </c>
      <c r="H76" s="26" t="s">
        <v>0</v>
      </c>
      <c r="I76" s="39">
        <v>260</v>
      </c>
      <c r="J76" s="27">
        <f t="shared" ref="J76:J78" si="15">I76*G76</f>
        <v>83200</v>
      </c>
    </row>
    <row r="77" spans="1:11" ht="25.5">
      <c r="A77" s="20"/>
      <c r="B77" s="41">
        <f t="shared" si="12"/>
        <v>15.02</v>
      </c>
      <c r="C77" s="21"/>
      <c r="D77" s="22"/>
      <c r="E77" s="14" t="s">
        <v>116</v>
      </c>
      <c r="F77" s="99" t="s">
        <v>154</v>
      </c>
      <c r="G77" s="25">
        <v>35</v>
      </c>
      <c r="H77" s="26" t="s">
        <v>0</v>
      </c>
      <c r="I77" s="39">
        <f>35*1.1</f>
        <v>38.5</v>
      </c>
      <c r="J77" s="27">
        <f t="shared" si="15"/>
        <v>1347.5</v>
      </c>
    </row>
    <row r="78" spans="1:11" ht="25.5">
      <c r="A78" s="20"/>
      <c r="B78" s="41">
        <f t="shared" si="12"/>
        <v>15.03</v>
      </c>
      <c r="C78" s="21"/>
      <c r="D78" s="22"/>
      <c r="E78" s="14" t="s">
        <v>116</v>
      </c>
      <c r="F78" s="99" t="s">
        <v>201</v>
      </c>
      <c r="G78" s="25">
        <f>34*5+63</f>
        <v>233</v>
      </c>
      <c r="H78" s="26" t="s">
        <v>0</v>
      </c>
      <c r="I78" s="39">
        <f>27*1.1</f>
        <v>29.700000000000003</v>
      </c>
      <c r="J78" s="27">
        <f t="shared" si="15"/>
        <v>6920.1</v>
      </c>
    </row>
    <row r="79" spans="1:11">
      <c r="A79" s="29"/>
      <c r="B79" s="41">
        <f t="shared" si="12"/>
        <v>15.04</v>
      </c>
      <c r="C79" s="28"/>
      <c r="D79" s="30"/>
      <c r="E79" s="14" t="s">
        <v>116</v>
      </c>
      <c r="F79" s="24" t="s">
        <v>319</v>
      </c>
      <c r="G79" s="63">
        <v>1</v>
      </c>
      <c r="H79" s="26" t="s">
        <v>36</v>
      </c>
      <c r="I79" s="39">
        <f>0.15*(SUM(J76:J78))</f>
        <v>13720.140000000001</v>
      </c>
      <c r="J79" s="27">
        <f>G79*I79</f>
        <v>13720.140000000001</v>
      </c>
    </row>
    <row r="80" spans="1:11" ht="15.75" thickBot="1">
      <c r="A80" s="29"/>
      <c r="B80" s="41">
        <f t="shared" si="12"/>
        <v>15.049999999999999</v>
      </c>
      <c r="C80" s="113">
        <v>7.0000000000000001E-3</v>
      </c>
      <c r="D80" s="30"/>
      <c r="E80" s="14" t="s">
        <v>115</v>
      </c>
      <c r="F80" s="24" t="s">
        <v>233</v>
      </c>
      <c r="G80" s="25">
        <f>G75*C80</f>
        <v>4.1159999999999997</v>
      </c>
      <c r="H80" s="185" t="s">
        <v>13</v>
      </c>
      <c r="I80" s="39">
        <v>500</v>
      </c>
      <c r="J80" s="25">
        <f t="shared" ref="J80" si="16">G80*I80</f>
        <v>2058</v>
      </c>
    </row>
    <row r="81" spans="1:10" ht="15.75">
      <c r="A81" s="31" t="s">
        <v>139</v>
      </c>
      <c r="B81" s="115">
        <v>16</v>
      </c>
      <c r="C81" s="35"/>
      <c r="D81" s="40"/>
      <c r="E81" s="112"/>
      <c r="F81" s="54" t="s">
        <v>301</v>
      </c>
      <c r="G81" s="35">
        <f>SUM(G82:G87)</f>
        <v>17</v>
      </c>
      <c r="H81" s="8" t="s">
        <v>53</v>
      </c>
      <c r="I81" s="35">
        <f>J81/G81</f>
        <v>1655.8823529411766</v>
      </c>
      <c r="J81" s="35">
        <f>SUM(J82:J89)</f>
        <v>28150</v>
      </c>
    </row>
    <row r="82" spans="1:10">
      <c r="A82" s="42"/>
      <c r="B82" s="41">
        <f t="shared" si="12"/>
        <v>16.010000000000002</v>
      </c>
      <c r="C82" s="18"/>
      <c r="D82" s="19"/>
      <c r="E82" s="19"/>
      <c r="F82" s="99" t="s">
        <v>302</v>
      </c>
      <c r="G82" s="56">
        <v>3</v>
      </c>
      <c r="H82" s="18" t="s">
        <v>84</v>
      </c>
      <c r="I82" s="62">
        <v>500</v>
      </c>
      <c r="J82" s="18">
        <f>I82*G82</f>
        <v>1500</v>
      </c>
    </row>
    <row r="83" spans="1:10">
      <c r="A83" s="20"/>
      <c r="B83" s="41">
        <f t="shared" si="12"/>
        <v>16.020000000000003</v>
      </c>
      <c r="C83" s="21"/>
      <c r="D83" s="22"/>
      <c r="E83" s="14" t="s">
        <v>116</v>
      </c>
      <c r="F83" s="99" t="s">
        <v>163</v>
      </c>
      <c r="G83" s="25">
        <v>3</v>
      </c>
      <c r="H83" s="18" t="s">
        <v>11</v>
      </c>
      <c r="I83" s="39">
        <v>250</v>
      </c>
      <c r="J83" s="27">
        <f>G83*I83</f>
        <v>750</v>
      </c>
    </row>
    <row r="84" spans="1:10">
      <c r="A84" s="42"/>
      <c r="B84" s="41">
        <f t="shared" si="12"/>
        <v>16.030000000000005</v>
      </c>
      <c r="C84" s="18"/>
      <c r="D84" s="19"/>
      <c r="E84" s="19"/>
      <c r="F84" s="99" t="s">
        <v>235</v>
      </c>
      <c r="G84" s="56">
        <v>2</v>
      </c>
      <c r="H84" s="18" t="s">
        <v>0</v>
      </c>
      <c r="I84" s="62">
        <v>500</v>
      </c>
      <c r="J84" s="18">
        <f>I84*G84</f>
        <v>1000</v>
      </c>
    </row>
    <row r="85" spans="1:10">
      <c r="A85" s="42"/>
      <c r="B85" s="41">
        <f t="shared" si="12"/>
        <v>16.040000000000006</v>
      </c>
      <c r="C85" s="18"/>
      <c r="D85" s="19"/>
      <c r="E85" s="19"/>
      <c r="F85" s="99" t="s">
        <v>303</v>
      </c>
      <c r="G85" s="56">
        <v>6</v>
      </c>
      <c r="H85" s="18" t="s">
        <v>0</v>
      </c>
      <c r="I85" s="62">
        <v>500</v>
      </c>
      <c r="J85" s="18">
        <f>I85*G85</f>
        <v>3000</v>
      </c>
    </row>
    <row r="86" spans="1:10">
      <c r="A86" s="42"/>
      <c r="B86" s="41">
        <f t="shared" si="12"/>
        <v>16.050000000000008</v>
      </c>
      <c r="C86" s="18"/>
      <c r="D86" s="19"/>
      <c r="E86" s="19"/>
      <c r="F86" s="99" t="s">
        <v>224</v>
      </c>
      <c r="G86" s="18">
        <v>2</v>
      </c>
      <c r="H86" s="18" t="s">
        <v>45</v>
      </c>
      <c r="I86" s="62">
        <v>6200</v>
      </c>
      <c r="J86" s="18">
        <f t="shared" ref="J86" si="17">I86*G86</f>
        <v>12400</v>
      </c>
    </row>
    <row r="87" spans="1:10">
      <c r="A87" s="42"/>
      <c r="B87" s="41">
        <f t="shared" si="12"/>
        <v>16.060000000000009</v>
      </c>
      <c r="C87" s="18"/>
      <c r="D87" s="19"/>
      <c r="E87" s="19"/>
      <c r="F87" s="99" t="s">
        <v>318</v>
      </c>
      <c r="G87" s="18">
        <v>1</v>
      </c>
      <c r="H87" s="18" t="s">
        <v>45</v>
      </c>
      <c r="I87" s="62">
        <v>8000</v>
      </c>
      <c r="J87" s="18">
        <f t="shared" ref="J87" si="18">I87*G87</f>
        <v>8000</v>
      </c>
    </row>
    <row r="88" spans="1:10">
      <c r="A88" s="42"/>
      <c r="B88" s="41">
        <f t="shared" si="12"/>
        <v>16.070000000000011</v>
      </c>
      <c r="C88" s="18"/>
      <c r="D88" s="19"/>
      <c r="E88" s="19"/>
      <c r="F88" s="99" t="s">
        <v>25</v>
      </c>
      <c r="G88" s="53">
        <v>1</v>
      </c>
      <c r="H88" s="53" t="s">
        <v>13</v>
      </c>
      <c r="I88" s="62">
        <v>500</v>
      </c>
      <c r="J88" s="18">
        <f t="shared" ref="J88" si="19">I88*G88</f>
        <v>500</v>
      </c>
    </row>
    <row r="89" spans="1:10" ht="15.75" thickBot="1">
      <c r="A89" s="42"/>
      <c r="B89" s="41">
        <f t="shared" si="12"/>
        <v>16.080000000000013</v>
      </c>
      <c r="C89" s="18"/>
      <c r="D89" s="19"/>
      <c r="E89" s="19"/>
      <c r="F89" s="99" t="s">
        <v>24</v>
      </c>
      <c r="G89" s="53">
        <v>1</v>
      </c>
      <c r="H89" s="53" t="s">
        <v>13</v>
      </c>
      <c r="I89" s="62">
        <v>1000</v>
      </c>
      <c r="J89" s="18">
        <f t="shared" ref="J89" si="20">I89*G89</f>
        <v>1000</v>
      </c>
    </row>
    <row r="90" spans="1:10" ht="15.75">
      <c r="A90" s="31" t="s">
        <v>159</v>
      </c>
      <c r="B90" s="115">
        <v>17</v>
      </c>
      <c r="C90" s="35"/>
      <c r="D90" s="40"/>
      <c r="E90" s="112"/>
      <c r="F90" s="54" t="s">
        <v>304</v>
      </c>
      <c r="G90" s="35">
        <f>SUM(G91:G97)</f>
        <v>312.12</v>
      </c>
      <c r="H90" s="8" t="s">
        <v>53</v>
      </c>
      <c r="I90" s="35">
        <f>J90/G90</f>
        <v>136.06946046392412</v>
      </c>
      <c r="J90" s="35">
        <f>SUM(J91:J99)</f>
        <v>42470</v>
      </c>
    </row>
    <row r="91" spans="1:10">
      <c r="A91" s="42"/>
      <c r="B91" s="41">
        <f t="shared" si="12"/>
        <v>17.010000000000002</v>
      </c>
      <c r="C91" s="18"/>
      <c r="D91" s="19"/>
      <c r="E91" s="14" t="s">
        <v>116</v>
      </c>
      <c r="F91" s="99" t="s">
        <v>305</v>
      </c>
      <c r="G91" s="56">
        <f>3*34</f>
        <v>102</v>
      </c>
      <c r="H91" s="18" t="s">
        <v>84</v>
      </c>
      <c r="I91" s="62">
        <v>150</v>
      </c>
      <c r="J91" s="18">
        <f>I91*G91</f>
        <v>15300</v>
      </c>
    </row>
    <row r="92" spans="1:10">
      <c r="A92" s="20"/>
      <c r="B92" s="41">
        <f t="shared" si="12"/>
        <v>17.020000000000003</v>
      </c>
      <c r="C92" s="21"/>
      <c r="D92" s="22"/>
      <c r="E92" s="14" t="s">
        <v>116</v>
      </c>
      <c r="F92" s="99" t="s">
        <v>163</v>
      </c>
      <c r="G92" s="25">
        <f>0.2*0.9*34</f>
        <v>6.120000000000001</v>
      </c>
      <c r="H92" s="18" t="s">
        <v>11</v>
      </c>
      <c r="I92" s="39">
        <v>250</v>
      </c>
      <c r="J92" s="27">
        <f>G92*I92</f>
        <v>1530.0000000000002</v>
      </c>
    </row>
    <row r="93" spans="1:10">
      <c r="A93" s="42"/>
      <c r="B93" s="41">
        <f t="shared" si="12"/>
        <v>17.030000000000005</v>
      </c>
      <c r="C93" s="18"/>
      <c r="D93" s="19"/>
      <c r="E93" s="14" t="s">
        <v>116</v>
      </c>
      <c r="F93" s="99" t="s">
        <v>307</v>
      </c>
      <c r="G93" s="56">
        <v>34</v>
      </c>
      <c r="H93" s="18" t="s">
        <v>306</v>
      </c>
      <c r="I93" s="62">
        <v>260</v>
      </c>
      <c r="J93" s="18">
        <f>I93*G93</f>
        <v>8840</v>
      </c>
    </row>
    <row r="94" spans="1:10">
      <c r="A94" s="42"/>
      <c r="B94" s="41">
        <f t="shared" si="12"/>
        <v>17.040000000000006</v>
      </c>
      <c r="C94" s="18"/>
      <c r="D94" s="19"/>
      <c r="E94" s="14" t="s">
        <v>116</v>
      </c>
      <c r="F94" s="99" t="s">
        <v>308</v>
      </c>
      <c r="G94" s="56">
        <f>34*2</f>
        <v>68</v>
      </c>
      <c r="H94" s="18" t="s">
        <v>306</v>
      </c>
      <c r="I94" s="62">
        <v>110</v>
      </c>
      <c r="J94" s="18">
        <f>I94*G94</f>
        <v>7480</v>
      </c>
    </row>
    <row r="95" spans="1:10">
      <c r="A95" s="42"/>
      <c r="B95" s="41">
        <f t="shared" si="12"/>
        <v>17.050000000000008</v>
      </c>
      <c r="C95" s="18"/>
      <c r="D95" s="19"/>
      <c r="E95" s="14" t="s">
        <v>116</v>
      </c>
      <c r="F95" s="99" t="s">
        <v>309</v>
      </c>
      <c r="G95" s="18">
        <v>34</v>
      </c>
      <c r="H95" s="18" t="s">
        <v>306</v>
      </c>
      <c r="I95" s="62">
        <v>120</v>
      </c>
      <c r="J95" s="18">
        <f t="shared" ref="J95:J99" si="21">I95*G95</f>
        <v>4080</v>
      </c>
    </row>
    <row r="96" spans="1:10">
      <c r="A96" s="42"/>
      <c r="B96" s="41">
        <f t="shared" si="12"/>
        <v>17.060000000000009</v>
      </c>
      <c r="C96" s="18"/>
      <c r="D96" s="19"/>
      <c r="E96" s="14" t="s">
        <v>116</v>
      </c>
      <c r="F96" s="99" t="s">
        <v>310</v>
      </c>
      <c r="G96" s="18">
        <v>34</v>
      </c>
      <c r="H96" s="18" t="s">
        <v>306</v>
      </c>
      <c r="I96" s="62">
        <v>90</v>
      </c>
      <c r="J96" s="18">
        <f t="shared" si="21"/>
        <v>3060</v>
      </c>
    </row>
    <row r="97" spans="1:10">
      <c r="A97" s="42"/>
      <c r="B97" s="41">
        <f t="shared" si="12"/>
        <v>17.070000000000011</v>
      </c>
      <c r="C97" s="18"/>
      <c r="D97" s="19"/>
      <c r="E97" s="19"/>
      <c r="F97" s="99" t="s">
        <v>323</v>
      </c>
      <c r="G97" s="53">
        <v>34</v>
      </c>
      <c r="H97" s="18" t="s">
        <v>306</v>
      </c>
      <c r="I97" s="62">
        <v>20</v>
      </c>
      <c r="J97" s="18">
        <f t="shared" si="21"/>
        <v>680</v>
      </c>
    </row>
    <row r="98" spans="1:10">
      <c r="A98" s="42"/>
      <c r="B98" s="41">
        <f t="shared" si="12"/>
        <v>17.080000000000013</v>
      </c>
      <c r="C98" s="18"/>
      <c r="D98" s="19"/>
      <c r="E98" s="19"/>
      <c r="F98" s="99" t="s">
        <v>25</v>
      </c>
      <c r="G98" s="53">
        <v>1</v>
      </c>
      <c r="H98" s="53" t="s">
        <v>13</v>
      </c>
      <c r="I98" s="62">
        <v>500</v>
      </c>
      <c r="J98" s="18">
        <f t="shared" si="21"/>
        <v>500</v>
      </c>
    </row>
    <row r="99" spans="1:10" ht="15.75" thickBot="1">
      <c r="A99" s="42"/>
      <c r="B99" s="41">
        <f t="shared" si="12"/>
        <v>17.090000000000014</v>
      </c>
      <c r="C99" s="18"/>
      <c r="D99" s="19"/>
      <c r="E99" s="19"/>
      <c r="F99" s="99" t="s">
        <v>24</v>
      </c>
      <c r="G99" s="53">
        <v>1</v>
      </c>
      <c r="H99" s="53" t="s">
        <v>13</v>
      </c>
      <c r="I99" s="62">
        <v>1000</v>
      </c>
      <c r="J99" s="18">
        <f t="shared" si="21"/>
        <v>1000</v>
      </c>
    </row>
    <row r="100" spans="1:10" ht="16.5" thickBot="1">
      <c r="A100" s="289" t="s">
        <v>8</v>
      </c>
      <c r="B100" s="290"/>
      <c r="C100" s="290"/>
      <c r="D100" s="290"/>
      <c r="E100" s="290"/>
      <c r="F100" s="290"/>
      <c r="G100" s="61"/>
      <c r="H100" s="61"/>
      <c r="I100" s="61"/>
      <c r="J100" s="55">
        <f>J90+J81+J75+J71+J67+J60+J58+J56+J52+J48+J41+J33+J26+J20+J13+J11+J9</f>
        <v>959861.43116240017</v>
      </c>
    </row>
    <row r="101" spans="1:10" ht="16.5" thickBot="1">
      <c r="A101" s="273" t="s">
        <v>325</v>
      </c>
      <c r="B101" s="274"/>
      <c r="C101" s="274"/>
      <c r="D101" s="274"/>
      <c r="E101" s="274"/>
      <c r="F101" s="275"/>
      <c r="G101" s="57"/>
      <c r="H101" s="59"/>
      <c r="I101" s="60"/>
      <c r="J101" s="58">
        <f>J100/67</f>
        <v>14326.290017349256</v>
      </c>
    </row>
    <row r="104" spans="1:10">
      <c r="J104" s="158"/>
    </row>
    <row r="105" spans="1:10">
      <c r="F105" t="s">
        <v>76</v>
      </c>
    </row>
    <row r="107" spans="1:10">
      <c r="J107" s="158"/>
    </row>
  </sheetData>
  <mergeCells count="15">
    <mergeCell ref="A101:F101"/>
    <mergeCell ref="G4:H4"/>
    <mergeCell ref="A5:J5"/>
    <mergeCell ref="A6:A7"/>
    <mergeCell ref="B6:B7"/>
    <mergeCell ref="C6:C7"/>
    <mergeCell ref="D6:D7"/>
    <mergeCell ref="F6:F7"/>
    <mergeCell ref="G6:G7"/>
    <mergeCell ref="A47:F47"/>
    <mergeCell ref="A100:F100"/>
    <mergeCell ref="H6:H7"/>
    <mergeCell ref="I6:I7"/>
    <mergeCell ref="J6:J7"/>
    <mergeCell ref="E6:E7"/>
  </mergeCells>
  <printOptions horizontalCentered="1" verticalCentered="1"/>
  <pageMargins left="0.25" right="0.36458333333333298" top="0.88768115942029002" bottom="0.75" header="0.3" footer="0"/>
  <pageSetup paperSize="9" scale="52" fitToHeight="3" orientation="portrait" r:id="rId1"/>
  <headerFooter>
    <oddHeader xml:space="preserve">&amp;C&amp;"-,Bold"&amp;18Water Distribution Scheme Detailed BOQ
&amp;R&amp;G
</oddHeader>
    <oddFooter>&amp;L&amp;D&amp;R&amp;P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44"/>
  <sheetViews>
    <sheetView topLeftCell="A4" zoomScaleNormal="100" workbookViewId="0">
      <pane ySplit="3" topLeftCell="A11" activePane="bottomLeft" state="frozen"/>
      <selection activeCell="B10" sqref="B10:C10"/>
      <selection pane="bottomLeft" activeCell="B10" sqref="B10:C10"/>
    </sheetView>
  </sheetViews>
  <sheetFormatPr defaultRowHeight="15"/>
  <cols>
    <col min="1" max="1" width="4" customWidth="1"/>
    <col min="2" max="2" width="5.140625" style="49" customWidth="1"/>
    <col min="3" max="3" width="71.7109375" customWidth="1"/>
    <col min="4" max="4" width="6.7109375" style="49" customWidth="1"/>
    <col min="5" max="5" width="11.7109375" style="170" customWidth="1"/>
    <col min="6" max="6" width="15.140625" style="170" customWidth="1"/>
    <col min="7" max="7" width="16" style="170" customWidth="1"/>
    <col min="8" max="8" width="15.42578125" customWidth="1"/>
    <col min="9" max="9" width="11.140625" bestFit="1" customWidth="1"/>
    <col min="11" max="11" width="11.140625" bestFit="1" customWidth="1"/>
  </cols>
  <sheetData>
    <row r="1" spans="2:8">
      <c r="C1" s="104" t="s">
        <v>166</v>
      </c>
      <c r="D1" s="202"/>
      <c r="E1" s="203" t="s">
        <v>97</v>
      </c>
      <c r="F1" s="203" t="s">
        <v>98</v>
      </c>
    </row>
    <row r="2" spans="2:8">
      <c r="C2" s="104" t="s">
        <v>173</v>
      </c>
      <c r="D2" s="202"/>
      <c r="E2" s="203" t="s">
        <v>164</v>
      </c>
      <c r="F2" s="203" t="s">
        <v>167</v>
      </c>
    </row>
    <row r="3" spans="2:8">
      <c r="C3" s="104" t="s">
        <v>174</v>
      </c>
      <c r="D3" s="202"/>
      <c r="E3" s="203" t="s">
        <v>165</v>
      </c>
      <c r="F3" s="203" t="s">
        <v>172</v>
      </c>
    </row>
    <row r="4" spans="2:8" ht="15.75" thickBot="1">
      <c r="B4" s="171"/>
      <c r="C4" s="104"/>
      <c r="D4" s="171"/>
      <c r="E4" s="162"/>
      <c r="F4" s="163"/>
      <c r="G4" s="164"/>
    </row>
    <row r="5" spans="2:8" ht="35.25" customHeight="1">
      <c r="B5" s="298" t="s">
        <v>78</v>
      </c>
      <c r="C5" s="300" t="s">
        <v>79</v>
      </c>
      <c r="D5" s="302" t="s">
        <v>80</v>
      </c>
      <c r="E5" s="307" t="s">
        <v>155</v>
      </c>
      <c r="F5" s="308"/>
      <c r="G5" s="309"/>
    </row>
    <row r="6" spans="2:8" ht="42" customHeight="1" thickBot="1">
      <c r="B6" s="299"/>
      <c r="C6" s="301"/>
      <c r="D6" s="303"/>
      <c r="E6" s="227" t="s">
        <v>81</v>
      </c>
      <c r="F6" s="228" t="s">
        <v>82</v>
      </c>
      <c r="G6" s="229" t="s">
        <v>83</v>
      </c>
    </row>
    <row r="7" spans="2:8" ht="30">
      <c r="B7" s="174">
        <v>1</v>
      </c>
      <c r="C7" s="161" t="s">
        <v>313</v>
      </c>
      <c r="D7" s="172" t="s">
        <v>63</v>
      </c>
      <c r="E7" s="165">
        <f>'Distriution Network Detail BOQ'!G9</f>
        <v>621.4</v>
      </c>
      <c r="F7" s="166">
        <f>'Distriution Network Detail BOQ'!I9</f>
        <v>19.999999999999996</v>
      </c>
      <c r="G7" s="166">
        <f>E7*F7</f>
        <v>12427.999999999998</v>
      </c>
      <c r="H7" s="223"/>
    </row>
    <row r="8" spans="2:8" ht="30.75" thickBot="1">
      <c r="B8" s="155">
        <v>2</v>
      </c>
      <c r="C8" s="157" t="s">
        <v>311</v>
      </c>
      <c r="D8" s="156" t="s">
        <v>66</v>
      </c>
      <c r="E8" s="167">
        <f>'Distriution Network Detail BOQ'!G11</f>
        <v>329.22400000000005</v>
      </c>
      <c r="F8" s="168">
        <f>'Distriution Network Detail BOQ'!I11</f>
        <v>405.00000000000006</v>
      </c>
      <c r="G8" s="168">
        <f t="shared" ref="G8:G13" si="0">F8*E8</f>
        <v>133335.72000000003</v>
      </c>
      <c r="H8" s="223"/>
    </row>
    <row r="9" spans="2:8" ht="60">
      <c r="B9" s="174">
        <v>3</v>
      </c>
      <c r="C9" s="157" t="s">
        <v>312</v>
      </c>
      <c r="D9" s="156" t="s">
        <v>66</v>
      </c>
      <c r="E9" s="167">
        <f>'Distriution Network Detail BOQ'!G13</f>
        <v>21.567600000000002</v>
      </c>
      <c r="F9" s="169">
        <f>'Distriution Network Detail BOQ'!I13</f>
        <v>6234.9000000000005</v>
      </c>
      <c r="G9" s="168">
        <f t="shared" si="0"/>
        <v>134471.82924000002</v>
      </c>
      <c r="H9" s="223"/>
    </row>
    <row r="10" spans="2:8" ht="45.75" thickBot="1">
      <c r="B10" s="155">
        <v>4</v>
      </c>
      <c r="C10" s="157" t="s">
        <v>321</v>
      </c>
      <c r="D10" s="156" t="s">
        <v>63</v>
      </c>
      <c r="E10" s="167">
        <f>'Distriution Network Detail BOQ'!G20</f>
        <v>30</v>
      </c>
      <c r="F10" s="169">
        <f>'Distriution Network Detail BOQ'!I20</f>
        <v>229.80000000000004</v>
      </c>
      <c r="G10" s="168">
        <f t="shared" si="0"/>
        <v>6894.0000000000009</v>
      </c>
    </row>
    <row r="11" spans="2:8" ht="45">
      <c r="B11" s="174">
        <v>5</v>
      </c>
      <c r="C11" s="189" t="s">
        <v>315</v>
      </c>
      <c r="D11" s="156" t="s">
        <v>66</v>
      </c>
      <c r="E11" s="167">
        <f>'Distriution Network Detail BOQ'!G26</f>
        <v>11.162799999999999</v>
      </c>
      <c r="F11" s="169">
        <f>'Distriution Network Detail BOQ'!L30</f>
        <v>15056.283506145413</v>
      </c>
      <c r="G11" s="168">
        <f t="shared" si="0"/>
        <v>168070.28152240001</v>
      </c>
    </row>
    <row r="12" spans="2:8" ht="30.75" thickBot="1">
      <c r="B12" s="155">
        <v>6</v>
      </c>
      <c r="C12" s="190" t="s">
        <v>232</v>
      </c>
      <c r="D12" s="156" t="s">
        <v>66</v>
      </c>
      <c r="E12" s="167">
        <f>'Distriution Network Detail BOQ'!G52</f>
        <v>57.38112000000001</v>
      </c>
      <c r="F12" s="169">
        <f>'Distriution Network Detail BOQ'!I52</f>
        <v>849.99999999999989</v>
      </c>
      <c r="G12" s="168">
        <f t="shared" si="0"/>
        <v>48773.952000000005</v>
      </c>
    </row>
    <row r="13" spans="2:8" ht="32.65" customHeight="1" thickBot="1">
      <c r="B13" s="174">
        <v>7</v>
      </c>
      <c r="C13" s="188" t="s">
        <v>150</v>
      </c>
      <c r="D13" s="181" t="s">
        <v>63</v>
      </c>
      <c r="E13" s="182">
        <f>'Distriution Network Detail BOQ'!G56</f>
        <v>111.384</v>
      </c>
      <c r="F13" s="187">
        <f>'Distriution Network Detail BOQ'!I56</f>
        <v>250</v>
      </c>
      <c r="G13" s="187">
        <f t="shared" si="0"/>
        <v>27846</v>
      </c>
    </row>
    <row r="14" spans="2:8" ht="15.75" thickBot="1">
      <c r="B14" s="155">
        <v>8</v>
      </c>
      <c r="C14" s="157" t="s">
        <v>316</v>
      </c>
      <c r="D14" s="181" t="s">
        <v>63</v>
      </c>
      <c r="E14" s="169">
        <f>'Distriution Network Detail BOQ'!G58</f>
        <v>46.4</v>
      </c>
      <c r="F14" s="169">
        <f>'Distriution Network Detail BOQ'!I58</f>
        <v>350</v>
      </c>
      <c r="G14" s="169">
        <f>F14*E14</f>
        <v>16240</v>
      </c>
    </row>
    <row r="15" spans="2:8" ht="15.75" thickBot="1">
      <c r="B15" s="174">
        <v>9</v>
      </c>
      <c r="C15" s="157" t="s">
        <v>317</v>
      </c>
      <c r="D15" s="257" t="s">
        <v>66</v>
      </c>
      <c r="E15" s="169">
        <f>'Distriution Network Detail BOQ'!G48</f>
        <v>313.98</v>
      </c>
      <c r="F15" s="169">
        <f>'Distriution Network Detail BOQ'!I48</f>
        <v>67.5</v>
      </c>
      <c r="G15" s="169">
        <f>E15*F15</f>
        <v>21193.65</v>
      </c>
    </row>
    <row r="16" spans="2:8" ht="30.75" thickBot="1">
      <c r="B16" s="155">
        <v>10</v>
      </c>
      <c r="C16" s="157" t="str">
        <f>'Distriution Network Detail BOQ'!F76</f>
        <v xml:space="preserve">Pipe 63mm HDPЕ 100:Pipe 63mm OD, HDPЕ 100, РN-10, Thickness 3.8 mm &amp; Weight 0.721kg/m </v>
      </c>
      <c r="D16" s="26" t="s">
        <v>84</v>
      </c>
      <c r="E16" s="169">
        <f>'Distriution Network Detail BOQ'!G76</f>
        <v>320</v>
      </c>
      <c r="F16" s="169">
        <f>'Distriution Network Detail BOQ'!I76</f>
        <v>260</v>
      </c>
      <c r="G16" s="169">
        <f>F16*E16+686</f>
        <v>83886</v>
      </c>
      <c r="H16" s="158"/>
    </row>
    <row r="17" spans="2:8" ht="30">
      <c r="B17" s="174">
        <v>11</v>
      </c>
      <c r="C17" s="157" t="str">
        <f>'Distriution Network Detail BOQ'!F77</f>
        <v xml:space="preserve">Pipe 32mm HDPЕ 100: Pipe 32mm OD, HDPЕ 100, РN-16, Thickness 2.9 mm &amp; Weight 0.272kg/m  </v>
      </c>
      <c r="D17" s="26" t="s">
        <v>84</v>
      </c>
      <c r="E17" s="169">
        <f>'Distriution Network Detail BOQ'!G77</f>
        <v>35</v>
      </c>
      <c r="F17" s="169">
        <f>'Distriution Network Detail BOQ'!I77</f>
        <v>38.5</v>
      </c>
      <c r="G17" s="169">
        <f>F17*E17+686</f>
        <v>2033.5</v>
      </c>
    </row>
    <row r="18" spans="2:8" ht="30.75" thickBot="1">
      <c r="B18" s="155">
        <v>12</v>
      </c>
      <c r="C18" s="157" t="str">
        <f>'Distriution Network Detail BOQ'!F78</f>
        <v xml:space="preserve">Pipe 20mm HDPЕ 100: Pipe 20mm OD, HDPЕ 100, РN-16, Thickness 1.9 mm &amp; Weight 0.112kg/m  </v>
      </c>
      <c r="D18" s="26" t="s">
        <v>84</v>
      </c>
      <c r="E18" s="169">
        <f>'Distriution Network Detail BOQ'!G78</f>
        <v>233</v>
      </c>
      <c r="F18" s="169">
        <f>'Distriution Network Detail BOQ'!I78</f>
        <v>29.700000000000003</v>
      </c>
      <c r="G18" s="169">
        <f>F18*E18+686</f>
        <v>7606.1</v>
      </c>
    </row>
    <row r="19" spans="2:8" ht="17.45" customHeight="1">
      <c r="B19" s="174">
        <v>13</v>
      </c>
      <c r="C19" s="157" t="str">
        <f>'Distriution Network Detail BOQ'!F79</f>
        <v xml:space="preserve">Supply above PE Pipe Fittings (tee, elbow, reducer coupling ….) for running the system </v>
      </c>
      <c r="D19" s="26" t="s">
        <v>53</v>
      </c>
      <c r="E19" s="169">
        <f>'Distriution Network Detail BOQ'!G79</f>
        <v>1</v>
      </c>
      <c r="F19" s="169">
        <f>'Distriution Network Detail BOQ'!I79</f>
        <v>13720.140000000001</v>
      </c>
      <c r="G19" s="169">
        <f t="shared" ref="G19" si="1">F19*E19</f>
        <v>13720.140000000001</v>
      </c>
    </row>
    <row r="20" spans="2:8" ht="15.75" thickBot="1">
      <c r="B20" s="155">
        <v>14</v>
      </c>
      <c r="C20" s="157" t="str">
        <f>'Distriution Network Detail BOQ'!F72</f>
        <v>GI-pipe 75mm for river crossing with fittings</v>
      </c>
      <c r="D20" s="233" t="s">
        <v>84</v>
      </c>
      <c r="E20" s="169">
        <f>'Distriution Network Detail BOQ'!G72</f>
        <v>115</v>
      </c>
      <c r="F20" s="169">
        <f>'Distriution Network Detail BOQ'!I72</f>
        <v>850</v>
      </c>
      <c r="G20" s="169">
        <f>F20*E20+4500</f>
        <v>102250</v>
      </c>
      <c r="H20" s="158"/>
    </row>
    <row r="21" spans="2:8">
      <c r="B21" s="174">
        <v>15</v>
      </c>
      <c r="C21" s="157" t="str">
        <f>'Distriution Network Detail BOQ'!F82</f>
        <v>GI-pipe 2.5" Drain Pipe (ill- EL- KARACHI)</v>
      </c>
      <c r="D21" s="36" t="str">
        <f>'Distriution Network Detail BOQ'!H82</f>
        <v>M</v>
      </c>
      <c r="E21" s="169">
        <f>'Distriution Network Detail BOQ'!G82</f>
        <v>3</v>
      </c>
      <c r="F21" s="169">
        <f>'Distriution Network Detail BOQ'!I82</f>
        <v>500</v>
      </c>
      <c r="G21" s="169">
        <f>F21*E21+250</f>
        <v>1750</v>
      </c>
      <c r="H21" s="158">
        <f>SUM(G21:G26)</f>
        <v>28150</v>
      </c>
    </row>
    <row r="22" spans="2:8" ht="15.75" thickBot="1">
      <c r="B22" s="155">
        <v>16</v>
      </c>
      <c r="C22" s="157" t="str">
        <f>'Distriution Network Detail BOQ'!F83</f>
        <v>Glass wool with 5cm thickness with good quality</v>
      </c>
      <c r="D22" s="36" t="str">
        <f>'Distriution Network Detail BOQ'!H83</f>
        <v>m2</v>
      </c>
      <c r="E22" s="169">
        <f>'Distriution Network Detail BOQ'!G83</f>
        <v>3</v>
      </c>
      <c r="F22" s="169">
        <f>'Distriution Network Detail BOQ'!I83</f>
        <v>250</v>
      </c>
      <c r="G22" s="169">
        <f t="shared" ref="G22:G26" si="2">F22*E22+250</f>
        <v>1000</v>
      </c>
    </row>
    <row r="23" spans="2:8">
      <c r="B23" s="174">
        <v>17</v>
      </c>
      <c r="C23" s="157" t="str">
        <f>'Distriution Network Detail BOQ'!F84</f>
        <v>GI-pipe 1.5 " over flow pipe (ill- EL- KARACHI)</v>
      </c>
      <c r="D23" s="36" t="str">
        <f>'Distriution Network Detail BOQ'!H84</f>
        <v>m</v>
      </c>
      <c r="E23" s="169">
        <f>'Distriution Network Detail BOQ'!G84</f>
        <v>2</v>
      </c>
      <c r="F23" s="169">
        <f>'Distriution Network Detail BOQ'!I84</f>
        <v>500</v>
      </c>
      <c r="G23" s="169">
        <f t="shared" si="2"/>
        <v>1250</v>
      </c>
    </row>
    <row r="24" spans="2:8" ht="15.75" thickBot="1">
      <c r="B24" s="155">
        <v>18</v>
      </c>
      <c r="C24" s="157" t="str">
        <f>'Distriution Network Detail BOQ'!F85</f>
        <v>GI-pipe 2.5" 63mm Inlet and outlet Pipe (ill- EL- KARACHI)</v>
      </c>
      <c r="D24" s="36" t="str">
        <f>'Distriution Network Detail BOQ'!H85</f>
        <v>m</v>
      </c>
      <c r="E24" s="169">
        <f>'Distriution Network Detail BOQ'!G85</f>
        <v>6</v>
      </c>
      <c r="F24" s="169">
        <f>'Distriution Network Detail BOQ'!I85</f>
        <v>500</v>
      </c>
      <c r="G24" s="169">
        <f t="shared" si="2"/>
        <v>3250</v>
      </c>
    </row>
    <row r="25" spans="2:8">
      <c r="B25" s="174">
        <v>19</v>
      </c>
      <c r="C25" s="157" t="str">
        <f>'Distriution Network Detail BOQ'!F86</f>
        <v>Gate Valve 2 1/2" Cast Iron</v>
      </c>
      <c r="D25" s="204" t="str">
        <f>'Distriution Network Detail BOQ'!H86</f>
        <v>PCS</v>
      </c>
      <c r="E25" s="169">
        <f>'Distriution Network Detail BOQ'!G86</f>
        <v>2</v>
      </c>
      <c r="F25" s="169">
        <f>'Distriution Network Detail BOQ'!I86</f>
        <v>6200</v>
      </c>
      <c r="G25" s="169">
        <f t="shared" si="2"/>
        <v>12650</v>
      </c>
    </row>
    <row r="26" spans="2:8" ht="15.75" thickBot="1">
      <c r="B26" s="155">
        <v>20</v>
      </c>
      <c r="C26" s="157" t="str">
        <f>'Distriution Network Detail BOQ'!F87</f>
        <v>All need fittings for valve connection</v>
      </c>
      <c r="D26" s="36" t="str">
        <f>'Distriution Network Detail BOQ'!H87</f>
        <v>PCS</v>
      </c>
      <c r="E26" s="169">
        <f>'Distriution Network Detail BOQ'!G87</f>
        <v>1</v>
      </c>
      <c r="F26" s="169">
        <f>'Distriution Network Detail BOQ'!I87</f>
        <v>8000</v>
      </c>
      <c r="G26" s="169">
        <f t="shared" si="2"/>
        <v>8250</v>
      </c>
      <c r="H26" s="158">
        <f>SUM(G27:G33)</f>
        <v>42469.99500000001</v>
      </c>
    </row>
    <row r="27" spans="2:8">
      <c r="B27" s="174">
        <v>21</v>
      </c>
      <c r="C27" s="157" t="str">
        <f>'Distriution Network Detail BOQ'!F91</f>
        <v>GI pipe 3/4" for tap stands</v>
      </c>
      <c r="D27" s="36" t="str">
        <f>'Distriution Network Detail BOQ'!H91</f>
        <v>M</v>
      </c>
      <c r="E27" s="169">
        <f>'Distriution Network Detail BOQ'!G91</f>
        <v>102</v>
      </c>
      <c r="F27" s="169">
        <f>'Distriution Network Detail BOQ'!I91</f>
        <v>150</v>
      </c>
      <c r="G27" s="169">
        <f t="shared" ref="G27:G33" si="3">F27*E27+214.285</f>
        <v>15514.285</v>
      </c>
    </row>
    <row r="28" spans="2:8" ht="15.75" thickBot="1">
      <c r="B28" s="155">
        <v>22</v>
      </c>
      <c r="C28" s="157" t="str">
        <f>'Distriution Network Detail BOQ'!F92</f>
        <v>Glass wool with 5cm thickness with good quality</v>
      </c>
      <c r="D28" s="36" t="str">
        <f>'Distriution Network Detail BOQ'!H92</f>
        <v>m2</v>
      </c>
      <c r="E28" s="169">
        <f>'Distriution Network Detail BOQ'!G92</f>
        <v>6.120000000000001</v>
      </c>
      <c r="F28" s="169">
        <f>'Distriution Network Detail BOQ'!I92</f>
        <v>250</v>
      </c>
      <c r="G28" s="169">
        <f t="shared" si="3"/>
        <v>1744.2850000000003</v>
      </c>
    </row>
    <row r="29" spans="2:8">
      <c r="B29" s="174">
        <v>23</v>
      </c>
      <c r="C29" s="157" t="str">
        <f>'Distriution Network Detail BOQ'!F93</f>
        <v>Brass valve 3/4" (Tap)</v>
      </c>
      <c r="D29" s="36" t="str">
        <f>'Distriution Network Detail BOQ'!H93</f>
        <v>no</v>
      </c>
      <c r="E29" s="169">
        <f>'Distriution Network Detail BOQ'!G93</f>
        <v>34</v>
      </c>
      <c r="F29" s="169">
        <f>'Distriution Network Detail BOQ'!I93</f>
        <v>260</v>
      </c>
      <c r="G29" s="169">
        <f t="shared" si="3"/>
        <v>9054.2849999999999</v>
      </c>
    </row>
    <row r="30" spans="2:8" ht="15.75" thickBot="1">
      <c r="B30" s="155">
        <v>24</v>
      </c>
      <c r="C30" s="157" t="str">
        <f>'Distriution Network Detail BOQ'!F94</f>
        <v>GI elbow 3/4</v>
      </c>
      <c r="D30" s="36" t="str">
        <f>'Distriution Network Detail BOQ'!H94</f>
        <v>no</v>
      </c>
      <c r="E30" s="169">
        <f>'Distriution Network Detail BOQ'!G94</f>
        <v>68</v>
      </c>
      <c r="F30" s="169">
        <f>'Distriution Network Detail BOQ'!I94</f>
        <v>110</v>
      </c>
      <c r="G30" s="169">
        <f t="shared" si="3"/>
        <v>7694.2849999999999</v>
      </c>
    </row>
    <row r="31" spans="2:8">
      <c r="B31" s="174">
        <v>25</v>
      </c>
      <c r="C31" s="157" t="str">
        <f>'Distriution Network Detail BOQ'!F95</f>
        <v>PE femal adapter 25 to 3/4"</v>
      </c>
      <c r="D31" s="36" t="str">
        <f>'Distriution Network Detail BOQ'!H95</f>
        <v>no</v>
      </c>
      <c r="E31" s="169">
        <f>'Distriution Network Detail BOQ'!G95</f>
        <v>34</v>
      </c>
      <c r="F31" s="169">
        <f>'Distriution Network Detail BOQ'!I95</f>
        <v>120</v>
      </c>
      <c r="G31" s="169">
        <f t="shared" si="3"/>
        <v>4294.2849999999999</v>
      </c>
    </row>
    <row r="32" spans="2:8" ht="15.75" thickBot="1">
      <c r="B32" s="155">
        <v>26</v>
      </c>
      <c r="C32" s="157" t="str">
        <f>'Distriution Network Detail BOQ'!F96</f>
        <v>Nipple 3/4"</v>
      </c>
      <c r="D32" s="36" t="str">
        <f>'Distriution Network Detail BOQ'!H96</f>
        <v>no</v>
      </c>
      <c r="E32" s="169">
        <f>'Distriution Network Detail BOQ'!G96</f>
        <v>34</v>
      </c>
      <c r="F32" s="169">
        <f>'Distriution Network Detail BOQ'!I96</f>
        <v>90</v>
      </c>
      <c r="G32" s="169">
        <f>F32*E32+214.285</f>
        <v>3274.2849999999999</v>
      </c>
    </row>
    <row r="33" spans="2:11">
      <c r="B33" s="174">
        <v>27</v>
      </c>
      <c r="C33" s="157" t="str">
        <f>'Distriution Network Detail BOQ'!F97</f>
        <v>Teflon for tap installition</v>
      </c>
      <c r="D33" s="36" t="str">
        <f>'Distriution Network Detail BOQ'!H97</f>
        <v>no</v>
      </c>
      <c r="E33" s="169">
        <f>'Distriution Network Detail BOQ'!G97</f>
        <v>34</v>
      </c>
      <c r="F33" s="169">
        <f>'Distriution Network Detail BOQ'!I97</f>
        <v>20</v>
      </c>
      <c r="G33" s="169">
        <f t="shared" si="3"/>
        <v>894.28499999999997</v>
      </c>
    </row>
    <row r="34" spans="2:11" ht="30.75" thickBot="1">
      <c r="B34" s="155">
        <v>28</v>
      </c>
      <c r="C34" s="157" t="str">
        <f>'Distriution Network Detail BOQ'!F68</f>
        <v xml:space="preserve">Stone Pitching at spring area: River and boulder stone with transportation and pitching without cement and sand </v>
      </c>
      <c r="D34" s="36" t="str">
        <f>'Distriution Network Detail BOQ'!H67</f>
        <v>m3</v>
      </c>
      <c r="E34" s="169">
        <f>'Distriution Network Detail BOQ'!G67</f>
        <v>80</v>
      </c>
      <c r="F34" s="169">
        <f>'Distriution Network Detail BOQ'!I67</f>
        <v>1000</v>
      </c>
      <c r="G34" s="169">
        <f>F34*E34</f>
        <v>80000</v>
      </c>
    </row>
    <row r="35" spans="2:11">
      <c r="B35" s="174">
        <v>29</v>
      </c>
      <c r="C35" s="259" t="str">
        <f>'Distriution Network Detail BOQ'!F60</f>
        <v>Plaster with cement (1:5) all areas according to drawing</v>
      </c>
      <c r="D35" s="260" t="s">
        <v>11</v>
      </c>
      <c r="E35" s="261">
        <f>'Distriution Network Detail BOQ'!G60</f>
        <v>131.94399999999999</v>
      </c>
      <c r="F35" s="262">
        <f>'Distriution Network Detail BOQ'!I60</f>
        <v>231.10000000000002</v>
      </c>
      <c r="G35" s="169">
        <f>F35*E35</f>
        <v>30492.258399999999</v>
      </c>
    </row>
    <row r="36" spans="2:11" ht="21" thickBot="1">
      <c r="B36" s="304" t="s">
        <v>156</v>
      </c>
      <c r="C36" s="305"/>
      <c r="D36" s="305"/>
      <c r="E36" s="305"/>
      <c r="F36" s="306"/>
      <c r="G36" s="186">
        <f>SUM(G7:G35)</f>
        <v>959861.4261624004</v>
      </c>
    </row>
    <row r="37" spans="2:11">
      <c r="B37" s="192"/>
      <c r="C37" s="193"/>
      <c r="D37" s="193"/>
      <c r="E37" s="193"/>
      <c r="F37" s="193"/>
      <c r="G37" s="258">
        <f>G36/67</f>
        <v>14326.289942722395</v>
      </c>
      <c r="I37" s="158"/>
    </row>
    <row r="38" spans="2:11" ht="42" customHeight="1">
      <c r="B38" s="293" t="s">
        <v>192</v>
      </c>
      <c r="C38" s="294"/>
      <c r="D38" s="294"/>
      <c r="E38" s="294"/>
      <c r="F38" s="294"/>
      <c r="G38" s="294"/>
      <c r="H38" s="294"/>
      <c r="I38" s="158"/>
      <c r="K38" s="263" t="e">
        <f>#REF!+#REF!+#REF!+#REF!</f>
        <v>#REF!</v>
      </c>
    </row>
    <row r="39" spans="2:11" ht="26.25" customHeight="1">
      <c r="B39" s="293" t="s">
        <v>193</v>
      </c>
      <c r="C39" s="295"/>
      <c r="D39" s="295"/>
      <c r="E39" s="295"/>
      <c r="F39" s="295"/>
      <c r="G39" s="295"/>
      <c r="H39" s="295"/>
    </row>
    <row r="40" spans="2:11" ht="50.65" customHeight="1">
      <c r="B40" s="293" t="s">
        <v>191</v>
      </c>
      <c r="C40" s="295"/>
      <c r="D40" s="295"/>
      <c r="E40" s="295"/>
      <c r="F40" s="295"/>
      <c r="G40" s="295"/>
      <c r="H40" s="295"/>
      <c r="I40" s="158"/>
    </row>
    <row r="41" spans="2:11" ht="39.75" customHeight="1">
      <c r="B41" s="296"/>
      <c r="C41" s="297"/>
      <c r="D41" s="297"/>
      <c r="E41" s="297"/>
      <c r="F41" s="297"/>
      <c r="G41" s="297"/>
      <c r="H41" s="297"/>
    </row>
    <row r="42" spans="2:11">
      <c r="I42" s="159"/>
    </row>
    <row r="43" spans="2:11">
      <c r="G43" s="176"/>
    </row>
    <row r="44" spans="2:11">
      <c r="G44" s="176"/>
    </row>
  </sheetData>
  <mergeCells count="9">
    <mergeCell ref="B38:H38"/>
    <mergeCell ref="B39:H39"/>
    <mergeCell ref="B40:H40"/>
    <mergeCell ref="B41:H41"/>
    <mergeCell ref="B5:B6"/>
    <mergeCell ref="C5:C6"/>
    <mergeCell ref="D5:D6"/>
    <mergeCell ref="B36:F36"/>
    <mergeCell ref="E5:G5"/>
  </mergeCells>
  <pageMargins left="0.7" right="0.7" top="0.75" bottom="0.75" header="0.3" footer="0.3"/>
  <pageSetup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39997558519241921"/>
  </sheetPr>
  <dimension ref="A1:I97"/>
  <sheetViews>
    <sheetView tabSelected="1" topLeftCell="A82" zoomScale="80" zoomScaleNormal="80" zoomScaleSheetLayoutView="85" workbookViewId="0">
      <selection activeCell="F94" sqref="F94"/>
    </sheetView>
  </sheetViews>
  <sheetFormatPr defaultColWidth="9.28515625" defaultRowHeight="12.75"/>
  <cols>
    <col min="1" max="1" width="6.28515625" style="359" customWidth="1"/>
    <col min="2" max="2" width="101.7109375" style="312" customWidth="1"/>
    <col min="3" max="3" width="13.7109375" style="360" customWidth="1"/>
    <col min="4" max="4" width="14.5703125" style="359" customWidth="1"/>
    <col min="5" max="6" width="24.42578125" style="312" customWidth="1"/>
    <col min="7" max="7" width="9.28515625" style="312"/>
    <col min="8" max="8" width="16.7109375" style="312" bestFit="1" customWidth="1"/>
    <col min="9" max="9" width="14.28515625" style="312" bestFit="1" customWidth="1"/>
    <col min="10" max="16384" width="9.28515625" style="312"/>
  </cols>
  <sheetData>
    <row r="1" spans="1:6" ht="93" customHeight="1">
      <c r="A1" s="311"/>
      <c r="B1" s="311"/>
      <c r="C1" s="311"/>
      <c r="D1" s="311"/>
      <c r="E1" s="311"/>
      <c r="F1" s="311"/>
    </row>
    <row r="2" spans="1:6" ht="31.15" customHeight="1">
      <c r="A2" s="313" t="s">
        <v>423</v>
      </c>
      <c r="B2" s="314"/>
      <c r="C2" s="314"/>
      <c r="D2" s="314"/>
      <c r="E2" s="314"/>
      <c r="F2" s="315"/>
    </row>
    <row r="3" spans="1:6" ht="28.15" customHeight="1">
      <c r="A3" s="316" t="s">
        <v>407</v>
      </c>
      <c r="B3" s="316"/>
      <c r="C3" s="316"/>
      <c r="D3" s="316"/>
      <c r="E3" s="316"/>
      <c r="F3" s="316"/>
    </row>
    <row r="4" spans="1:6" ht="40.5" customHeight="1">
      <c r="A4" s="317" t="s">
        <v>332</v>
      </c>
      <c r="B4" s="318" t="s">
        <v>331</v>
      </c>
      <c r="C4" s="319" t="s">
        <v>327</v>
      </c>
      <c r="D4" s="319" t="s">
        <v>328</v>
      </c>
      <c r="E4" s="319" t="s">
        <v>329</v>
      </c>
      <c r="F4" s="319" t="s">
        <v>330</v>
      </c>
    </row>
    <row r="5" spans="1:6" ht="22.15" customHeight="1">
      <c r="A5" s="320" t="s">
        <v>352</v>
      </c>
      <c r="B5" s="320"/>
      <c r="C5" s="320"/>
      <c r="D5" s="320"/>
      <c r="E5" s="320"/>
      <c r="F5" s="320"/>
    </row>
    <row r="6" spans="1:6" ht="42" customHeight="1">
      <c r="A6" s="321">
        <v>1</v>
      </c>
      <c r="B6" s="322" t="s">
        <v>390</v>
      </c>
      <c r="C6" s="323" t="s">
        <v>335</v>
      </c>
      <c r="D6" s="324">
        <v>1</v>
      </c>
      <c r="E6" s="361"/>
      <c r="F6" s="362"/>
    </row>
    <row r="7" spans="1:6" ht="42" customHeight="1">
      <c r="A7" s="321">
        <v>2</v>
      </c>
      <c r="B7" s="322" t="s">
        <v>416</v>
      </c>
      <c r="C7" s="326" t="s">
        <v>15</v>
      </c>
      <c r="D7" s="324">
        <v>6</v>
      </c>
      <c r="E7" s="361"/>
      <c r="F7" s="362"/>
    </row>
    <row r="8" spans="1:6" s="328" customFormat="1" ht="42" customHeight="1">
      <c r="A8" s="321">
        <v>3</v>
      </c>
      <c r="B8" s="327" t="s">
        <v>408</v>
      </c>
      <c r="C8" s="323" t="s">
        <v>15</v>
      </c>
      <c r="D8" s="325">
        <v>2</v>
      </c>
      <c r="E8" s="361"/>
      <c r="F8" s="362"/>
    </row>
    <row r="9" spans="1:6" ht="42" customHeight="1">
      <c r="A9" s="321">
        <v>4</v>
      </c>
      <c r="B9" s="322" t="s">
        <v>370</v>
      </c>
      <c r="C9" s="323" t="s">
        <v>335</v>
      </c>
      <c r="D9" s="324">
        <v>1</v>
      </c>
      <c r="E9" s="361"/>
      <c r="F9" s="362"/>
    </row>
    <row r="10" spans="1:6" ht="42" customHeight="1">
      <c r="A10" s="321">
        <v>5</v>
      </c>
      <c r="B10" s="322" t="s">
        <v>379</v>
      </c>
      <c r="C10" s="323" t="s">
        <v>335</v>
      </c>
      <c r="D10" s="324">
        <v>1</v>
      </c>
      <c r="E10" s="361"/>
      <c r="F10" s="362"/>
    </row>
    <row r="11" spans="1:6" ht="42" customHeight="1">
      <c r="A11" s="321">
        <v>6</v>
      </c>
      <c r="B11" s="322" t="s">
        <v>417</v>
      </c>
      <c r="C11" s="323" t="s">
        <v>335</v>
      </c>
      <c r="D11" s="324">
        <v>1</v>
      </c>
      <c r="E11" s="361"/>
      <c r="F11" s="362"/>
    </row>
    <row r="12" spans="1:6" ht="42" customHeight="1">
      <c r="A12" s="321">
        <v>7</v>
      </c>
      <c r="B12" s="322" t="s">
        <v>371</v>
      </c>
      <c r="C12" s="323" t="s">
        <v>11</v>
      </c>
      <c r="D12" s="324">
        <v>10</v>
      </c>
      <c r="E12" s="361"/>
      <c r="F12" s="362"/>
    </row>
    <row r="13" spans="1:6" ht="42" customHeight="1">
      <c r="A13" s="321">
        <v>8</v>
      </c>
      <c r="B13" s="322" t="s">
        <v>372</v>
      </c>
      <c r="C13" s="323" t="s">
        <v>335</v>
      </c>
      <c r="D13" s="324">
        <v>1</v>
      </c>
      <c r="E13" s="361"/>
      <c r="F13" s="362"/>
    </row>
    <row r="14" spans="1:6" s="328" customFormat="1" ht="42" customHeight="1">
      <c r="A14" s="321">
        <v>9</v>
      </c>
      <c r="B14" s="327" t="s">
        <v>389</v>
      </c>
      <c r="C14" s="323" t="s">
        <v>11</v>
      </c>
      <c r="D14" s="325">
        <v>40</v>
      </c>
      <c r="E14" s="363"/>
      <c r="F14" s="362"/>
    </row>
    <row r="15" spans="1:6" ht="42" customHeight="1">
      <c r="A15" s="321">
        <v>10</v>
      </c>
      <c r="B15" s="322" t="s">
        <v>384</v>
      </c>
      <c r="C15" s="323" t="s">
        <v>11</v>
      </c>
      <c r="D15" s="324">
        <v>410</v>
      </c>
      <c r="E15" s="363"/>
      <c r="F15" s="362"/>
    </row>
    <row r="16" spans="1:6" ht="42" customHeight="1">
      <c r="A16" s="321">
        <v>11</v>
      </c>
      <c r="B16" s="322" t="s">
        <v>368</v>
      </c>
      <c r="C16" s="326" t="s">
        <v>15</v>
      </c>
      <c r="D16" s="329">
        <v>220</v>
      </c>
      <c r="E16" s="361"/>
      <c r="F16" s="362"/>
    </row>
    <row r="17" spans="1:9" ht="42" customHeight="1">
      <c r="A17" s="321">
        <v>12</v>
      </c>
      <c r="B17" s="322" t="s">
        <v>388</v>
      </c>
      <c r="C17" s="326" t="s">
        <v>15</v>
      </c>
      <c r="D17" s="329">
        <v>8</v>
      </c>
      <c r="E17" s="361"/>
      <c r="F17" s="362"/>
    </row>
    <row r="18" spans="1:9" ht="42" customHeight="1">
      <c r="A18" s="321">
        <v>13</v>
      </c>
      <c r="B18" s="322" t="s">
        <v>380</v>
      </c>
      <c r="C18" s="323" t="s">
        <v>11</v>
      </c>
      <c r="D18" s="324">
        <v>6</v>
      </c>
      <c r="E18" s="361"/>
      <c r="F18" s="362"/>
    </row>
    <row r="19" spans="1:9" ht="42" customHeight="1">
      <c r="A19" s="321">
        <v>14</v>
      </c>
      <c r="B19" s="322" t="s">
        <v>409</v>
      </c>
      <c r="C19" s="323" t="s">
        <v>335</v>
      </c>
      <c r="D19" s="324">
        <v>1</v>
      </c>
      <c r="E19" s="361"/>
      <c r="F19" s="362"/>
    </row>
    <row r="20" spans="1:9" s="328" customFormat="1" ht="42" customHeight="1">
      <c r="A20" s="321">
        <v>15</v>
      </c>
      <c r="B20" s="327" t="s">
        <v>378</v>
      </c>
      <c r="C20" s="330" t="s">
        <v>345</v>
      </c>
      <c r="D20" s="331">
        <v>13</v>
      </c>
      <c r="E20" s="364"/>
      <c r="F20" s="362"/>
    </row>
    <row r="21" spans="1:9" s="328" customFormat="1" ht="42" customHeight="1">
      <c r="A21" s="321">
        <v>16</v>
      </c>
      <c r="B21" s="327" t="s">
        <v>367</v>
      </c>
      <c r="C21" s="330" t="s">
        <v>345</v>
      </c>
      <c r="D21" s="331">
        <v>10</v>
      </c>
      <c r="E21" s="364"/>
      <c r="F21" s="362"/>
    </row>
    <row r="22" spans="1:9" s="328" customFormat="1" ht="42" customHeight="1">
      <c r="A22" s="321">
        <v>17</v>
      </c>
      <c r="B22" s="322" t="s">
        <v>410</v>
      </c>
      <c r="C22" s="330" t="s">
        <v>345</v>
      </c>
      <c r="D22" s="331">
        <v>20</v>
      </c>
      <c r="E22" s="364"/>
      <c r="F22" s="362"/>
    </row>
    <row r="23" spans="1:9" s="334" customFormat="1" ht="42" customHeight="1">
      <c r="A23" s="321">
        <v>18</v>
      </c>
      <c r="B23" s="322" t="s">
        <v>411</v>
      </c>
      <c r="C23" s="332" t="s">
        <v>335</v>
      </c>
      <c r="D23" s="324">
        <v>1</v>
      </c>
      <c r="E23" s="361"/>
      <c r="F23" s="362"/>
      <c r="G23" s="333"/>
    </row>
    <row r="24" spans="1:9" s="334" customFormat="1" ht="42" customHeight="1">
      <c r="A24" s="321">
        <v>19</v>
      </c>
      <c r="B24" s="322" t="s">
        <v>412</v>
      </c>
      <c r="C24" s="332" t="s">
        <v>335</v>
      </c>
      <c r="D24" s="324">
        <v>1</v>
      </c>
      <c r="E24" s="361"/>
      <c r="F24" s="362"/>
      <c r="G24" s="333"/>
    </row>
    <row r="25" spans="1:9" s="334" customFormat="1" ht="42" customHeight="1">
      <c r="A25" s="321">
        <v>20</v>
      </c>
      <c r="B25" s="322" t="s">
        <v>413</v>
      </c>
      <c r="C25" s="332" t="s">
        <v>335</v>
      </c>
      <c r="D25" s="324">
        <v>1</v>
      </c>
      <c r="E25" s="361"/>
      <c r="F25" s="362"/>
      <c r="G25" s="333"/>
    </row>
    <row r="26" spans="1:9" s="334" customFormat="1" ht="42" customHeight="1">
      <c r="A26" s="321">
        <v>21</v>
      </c>
      <c r="B26" s="322" t="s">
        <v>414</v>
      </c>
      <c r="C26" s="332" t="s">
        <v>0</v>
      </c>
      <c r="D26" s="324">
        <v>100</v>
      </c>
      <c r="E26" s="361"/>
      <c r="F26" s="362"/>
      <c r="G26" s="333"/>
    </row>
    <row r="27" spans="1:9" s="334" customFormat="1" ht="42" customHeight="1">
      <c r="A27" s="321">
        <v>22</v>
      </c>
      <c r="B27" s="322" t="s">
        <v>386</v>
      </c>
      <c r="C27" s="330" t="s">
        <v>345</v>
      </c>
      <c r="D27" s="324">
        <v>1</v>
      </c>
      <c r="E27" s="361"/>
      <c r="F27" s="362"/>
      <c r="G27" s="333"/>
    </row>
    <row r="28" spans="1:9" s="334" customFormat="1" ht="42" customHeight="1">
      <c r="A28" s="321">
        <v>23</v>
      </c>
      <c r="B28" s="322" t="s">
        <v>415</v>
      </c>
      <c r="C28" s="330" t="s">
        <v>345</v>
      </c>
      <c r="D28" s="335">
        <v>1</v>
      </c>
      <c r="E28" s="361"/>
      <c r="F28" s="362"/>
      <c r="G28" s="333"/>
    </row>
    <row r="29" spans="1:9" s="334" customFormat="1" ht="42" customHeight="1">
      <c r="A29" s="321">
        <v>24</v>
      </c>
      <c r="B29" s="322" t="s">
        <v>387</v>
      </c>
      <c r="C29" s="330" t="s">
        <v>345</v>
      </c>
      <c r="D29" s="335">
        <v>3</v>
      </c>
      <c r="E29" s="361"/>
      <c r="F29" s="362"/>
      <c r="G29" s="333"/>
    </row>
    <row r="30" spans="1:9" ht="42" customHeight="1">
      <c r="A30" s="336" t="s">
        <v>353</v>
      </c>
      <c r="B30" s="336"/>
      <c r="C30" s="336"/>
      <c r="D30" s="336"/>
      <c r="E30" s="336"/>
      <c r="F30" s="365"/>
    </row>
    <row r="31" spans="1:9" ht="42" customHeight="1">
      <c r="A31" s="320" t="s">
        <v>344</v>
      </c>
      <c r="B31" s="320"/>
      <c r="C31" s="320"/>
      <c r="D31" s="320"/>
      <c r="E31" s="320"/>
      <c r="F31" s="320"/>
      <c r="I31" s="337"/>
    </row>
    <row r="32" spans="1:9" ht="42" customHeight="1">
      <c r="A32" s="338">
        <v>1</v>
      </c>
      <c r="B32" s="322" t="s">
        <v>348</v>
      </c>
      <c r="C32" s="339" t="s">
        <v>346</v>
      </c>
      <c r="D32" s="340">
        <v>1</v>
      </c>
      <c r="E32" s="366"/>
      <c r="F32" s="366"/>
    </row>
    <row r="33" spans="1:7" ht="42" customHeight="1">
      <c r="A33" s="338">
        <v>2</v>
      </c>
      <c r="B33" s="322" t="s">
        <v>349</v>
      </c>
      <c r="C33" s="339" t="s">
        <v>345</v>
      </c>
      <c r="D33" s="340">
        <v>4</v>
      </c>
      <c r="E33" s="366"/>
      <c r="F33" s="366"/>
    </row>
    <row r="34" spans="1:7" s="334" customFormat="1" ht="42" customHeight="1">
      <c r="A34" s="341">
        <v>3</v>
      </c>
      <c r="B34" s="322" t="s">
        <v>391</v>
      </c>
      <c r="C34" s="339" t="s">
        <v>0</v>
      </c>
      <c r="D34" s="340">
        <v>16</v>
      </c>
      <c r="E34" s="366"/>
      <c r="F34" s="366"/>
    </row>
    <row r="35" spans="1:7" ht="42" customHeight="1">
      <c r="A35" s="338">
        <v>4</v>
      </c>
      <c r="B35" s="322" t="s">
        <v>350</v>
      </c>
      <c r="C35" s="339" t="s">
        <v>345</v>
      </c>
      <c r="D35" s="340">
        <v>1</v>
      </c>
      <c r="E35" s="366"/>
      <c r="F35" s="366"/>
    </row>
    <row r="36" spans="1:7" ht="42" customHeight="1">
      <c r="A36" s="336" t="s">
        <v>385</v>
      </c>
      <c r="B36" s="336"/>
      <c r="C36" s="336"/>
      <c r="D36" s="336"/>
      <c r="E36" s="336"/>
      <c r="F36" s="365"/>
    </row>
    <row r="37" spans="1:7" ht="42" customHeight="1">
      <c r="A37" s="320" t="s">
        <v>392</v>
      </c>
      <c r="B37" s="320"/>
      <c r="C37" s="320"/>
      <c r="D37" s="320"/>
      <c r="E37" s="320"/>
      <c r="F37" s="320"/>
    </row>
    <row r="38" spans="1:7" s="328" customFormat="1" ht="42" customHeight="1">
      <c r="A38" s="321">
        <v>1</v>
      </c>
      <c r="B38" s="327" t="s">
        <v>393</v>
      </c>
      <c r="C38" s="330" t="s">
        <v>345</v>
      </c>
      <c r="D38" s="340">
        <v>1</v>
      </c>
      <c r="E38" s="366"/>
      <c r="F38" s="366"/>
    </row>
    <row r="39" spans="1:7" s="328" customFormat="1" ht="42" customHeight="1">
      <c r="A39" s="321">
        <v>2</v>
      </c>
      <c r="B39" s="327" t="s">
        <v>356</v>
      </c>
      <c r="C39" s="330" t="s">
        <v>345</v>
      </c>
      <c r="D39" s="331">
        <v>6</v>
      </c>
      <c r="E39" s="367"/>
      <c r="F39" s="367"/>
    </row>
    <row r="40" spans="1:7" s="328" customFormat="1" ht="42" customHeight="1">
      <c r="A40" s="321">
        <v>3</v>
      </c>
      <c r="B40" s="327" t="s">
        <v>394</v>
      </c>
      <c r="C40" s="330" t="s">
        <v>345</v>
      </c>
      <c r="D40" s="331">
        <v>1</v>
      </c>
      <c r="E40" s="367"/>
      <c r="F40" s="367"/>
    </row>
    <row r="41" spans="1:7" s="328" customFormat="1" ht="42" customHeight="1">
      <c r="A41" s="321">
        <v>4</v>
      </c>
      <c r="B41" s="327" t="s">
        <v>373</v>
      </c>
      <c r="C41" s="330" t="s">
        <v>345</v>
      </c>
      <c r="D41" s="331">
        <v>1</v>
      </c>
      <c r="E41" s="367"/>
      <c r="F41" s="367"/>
    </row>
    <row r="42" spans="1:7" s="342" customFormat="1" ht="42" customHeight="1">
      <c r="A42" s="321">
        <v>5</v>
      </c>
      <c r="B42" s="322" t="s">
        <v>396</v>
      </c>
      <c r="C42" s="339" t="s">
        <v>0</v>
      </c>
      <c r="D42" s="340">
        <v>15</v>
      </c>
      <c r="E42" s="366"/>
      <c r="F42" s="366"/>
      <c r="G42" s="333"/>
    </row>
    <row r="43" spans="1:7" s="342" customFormat="1" ht="42" customHeight="1">
      <c r="A43" s="321">
        <v>6</v>
      </c>
      <c r="B43" s="322" t="s">
        <v>395</v>
      </c>
      <c r="C43" s="339" t="s">
        <v>0</v>
      </c>
      <c r="D43" s="340">
        <v>3</v>
      </c>
      <c r="E43" s="366"/>
      <c r="F43" s="366"/>
      <c r="G43" s="333"/>
    </row>
    <row r="44" spans="1:7" s="328" customFormat="1" ht="42" customHeight="1">
      <c r="A44" s="321">
        <v>7</v>
      </c>
      <c r="B44" s="327" t="s">
        <v>374</v>
      </c>
      <c r="C44" s="343" t="s">
        <v>0</v>
      </c>
      <c r="D44" s="331">
        <v>40</v>
      </c>
      <c r="E44" s="367"/>
      <c r="F44" s="367"/>
    </row>
    <row r="45" spans="1:7" s="328" customFormat="1" ht="42" customHeight="1">
      <c r="A45" s="321">
        <v>8</v>
      </c>
      <c r="B45" s="327" t="s">
        <v>357</v>
      </c>
      <c r="C45" s="330" t="s">
        <v>345</v>
      </c>
      <c r="D45" s="331">
        <v>1</v>
      </c>
      <c r="E45" s="367"/>
      <c r="F45" s="367"/>
    </row>
    <row r="46" spans="1:7" s="328" customFormat="1" ht="42" customHeight="1">
      <c r="A46" s="321">
        <v>9</v>
      </c>
      <c r="B46" s="327" t="s">
        <v>358</v>
      </c>
      <c r="C46" s="330" t="s">
        <v>345</v>
      </c>
      <c r="D46" s="331">
        <v>2</v>
      </c>
      <c r="E46" s="367"/>
      <c r="F46" s="367"/>
    </row>
    <row r="47" spans="1:7" s="328" customFormat="1" ht="42" customHeight="1">
      <c r="A47" s="321">
        <v>10</v>
      </c>
      <c r="B47" s="327" t="s">
        <v>359</v>
      </c>
      <c r="C47" s="330" t="s">
        <v>345</v>
      </c>
      <c r="D47" s="331">
        <v>1</v>
      </c>
      <c r="E47" s="367"/>
      <c r="F47" s="367"/>
    </row>
    <row r="48" spans="1:7" s="328" customFormat="1" ht="42" customHeight="1">
      <c r="A48" s="321">
        <v>11</v>
      </c>
      <c r="B48" s="327" t="s">
        <v>360</v>
      </c>
      <c r="C48" s="330" t="s">
        <v>345</v>
      </c>
      <c r="D48" s="331">
        <v>2</v>
      </c>
      <c r="E48" s="367"/>
      <c r="F48" s="367"/>
    </row>
    <row r="49" spans="1:6" s="328" customFormat="1" ht="42" customHeight="1">
      <c r="A49" s="321">
        <v>12</v>
      </c>
      <c r="B49" s="327" t="s">
        <v>361</v>
      </c>
      <c r="C49" s="330" t="s">
        <v>345</v>
      </c>
      <c r="D49" s="331">
        <v>1</v>
      </c>
      <c r="E49" s="367"/>
      <c r="F49" s="367"/>
    </row>
    <row r="50" spans="1:6" s="328" customFormat="1" ht="42" customHeight="1">
      <c r="A50" s="321">
        <v>13</v>
      </c>
      <c r="B50" s="327" t="s">
        <v>362</v>
      </c>
      <c r="C50" s="330" t="s">
        <v>345</v>
      </c>
      <c r="D50" s="331">
        <v>1</v>
      </c>
      <c r="E50" s="367"/>
      <c r="F50" s="367"/>
    </row>
    <row r="51" spans="1:6" ht="42" customHeight="1">
      <c r="A51" s="321">
        <v>14</v>
      </c>
      <c r="B51" s="344" t="s">
        <v>363</v>
      </c>
      <c r="C51" s="345" t="s">
        <v>346</v>
      </c>
      <c r="D51" s="346">
        <v>1</v>
      </c>
      <c r="E51" s="368"/>
      <c r="F51" s="368"/>
    </row>
    <row r="52" spans="1:6" s="348" customFormat="1" ht="42" customHeight="1">
      <c r="A52" s="347" t="s">
        <v>418</v>
      </c>
      <c r="B52" s="347"/>
      <c r="C52" s="347"/>
      <c r="D52" s="347"/>
      <c r="E52" s="347"/>
      <c r="F52" s="369"/>
    </row>
    <row r="53" spans="1:6" ht="42" customHeight="1">
      <c r="A53" s="320" t="s">
        <v>333</v>
      </c>
      <c r="B53" s="320"/>
      <c r="C53" s="320"/>
      <c r="D53" s="320"/>
      <c r="E53" s="320"/>
      <c r="F53" s="320"/>
    </row>
    <row r="54" spans="1:6" ht="42" customHeight="1">
      <c r="A54" s="321">
        <v>1</v>
      </c>
      <c r="B54" s="322" t="s">
        <v>337</v>
      </c>
      <c r="C54" s="326" t="s">
        <v>15</v>
      </c>
      <c r="D54" s="329">
        <v>23.4</v>
      </c>
      <c r="E54" s="361"/>
      <c r="F54" s="370"/>
    </row>
    <row r="55" spans="1:6" ht="42" customHeight="1">
      <c r="A55" s="321">
        <v>2</v>
      </c>
      <c r="B55" s="322" t="s">
        <v>336</v>
      </c>
      <c r="C55" s="326" t="s">
        <v>15</v>
      </c>
      <c r="D55" s="329">
        <v>0.5</v>
      </c>
      <c r="E55" s="361"/>
      <c r="F55" s="370"/>
    </row>
    <row r="56" spans="1:6" ht="42" customHeight="1">
      <c r="A56" s="321">
        <v>3</v>
      </c>
      <c r="B56" s="322" t="s">
        <v>347</v>
      </c>
      <c r="C56" s="326" t="s">
        <v>15</v>
      </c>
      <c r="D56" s="329">
        <v>0.53</v>
      </c>
      <c r="E56" s="361"/>
      <c r="F56" s="370"/>
    </row>
    <row r="57" spans="1:6" ht="42" customHeight="1">
      <c r="A57" s="321">
        <v>4</v>
      </c>
      <c r="B57" s="322" t="s">
        <v>342</v>
      </c>
      <c r="C57" s="326" t="s">
        <v>15</v>
      </c>
      <c r="D57" s="329">
        <v>0.79800000000000004</v>
      </c>
      <c r="E57" s="361"/>
      <c r="F57" s="370"/>
    </row>
    <row r="58" spans="1:6" ht="42" customHeight="1">
      <c r="A58" s="321">
        <v>5</v>
      </c>
      <c r="B58" s="322" t="s">
        <v>375</v>
      </c>
      <c r="C58" s="326" t="s">
        <v>15</v>
      </c>
      <c r="D58" s="329">
        <v>6.72</v>
      </c>
      <c r="E58" s="361"/>
      <c r="F58" s="370"/>
    </row>
    <row r="59" spans="1:6" ht="42" customHeight="1">
      <c r="A59" s="321">
        <v>6</v>
      </c>
      <c r="B59" s="322" t="s">
        <v>369</v>
      </c>
      <c r="C59" s="323" t="s">
        <v>11</v>
      </c>
      <c r="D59" s="329">
        <v>7.04</v>
      </c>
      <c r="E59" s="361"/>
      <c r="F59" s="370"/>
    </row>
    <row r="60" spans="1:6" ht="42" customHeight="1">
      <c r="A60" s="321">
        <v>7</v>
      </c>
      <c r="B60" s="322" t="s">
        <v>376</v>
      </c>
      <c r="C60" s="323" t="s">
        <v>11</v>
      </c>
      <c r="D60" s="329">
        <v>20</v>
      </c>
      <c r="E60" s="361"/>
      <c r="F60" s="370"/>
    </row>
    <row r="61" spans="1:6" ht="42" customHeight="1">
      <c r="A61" s="321">
        <v>8</v>
      </c>
      <c r="B61" s="322" t="s">
        <v>341</v>
      </c>
      <c r="C61" s="326" t="s">
        <v>15</v>
      </c>
      <c r="D61" s="329">
        <v>0.46</v>
      </c>
      <c r="E61" s="361"/>
      <c r="F61" s="370"/>
    </row>
    <row r="62" spans="1:6" ht="42" customHeight="1">
      <c r="A62" s="321">
        <v>9</v>
      </c>
      <c r="B62" s="322" t="s">
        <v>338</v>
      </c>
      <c r="C62" s="323" t="s">
        <v>11</v>
      </c>
      <c r="D62" s="329">
        <v>9.36</v>
      </c>
      <c r="E62" s="361"/>
      <c r="F62" s="370"/>
    </row>
    <row r="63" spans="1:6" ht="42" customHeight="1">
      <c r="A63" s="321">
        <v>10</v>
      </c>
      <c r="B63" s="322" t="s">
        <v>351</v>
      </c>
      <c r="C63" s="339" t="s">
        <v>0</v>
      </c>
      <c r="D63" s="329">
        <v>2.5</v>
      </c>
      <c r="E63" s="361"/>
      <c r="F63" s="370"/>
    </row>
    <row r="64" spans="1:6" ht="42" customHeight="1">
      <c r="A64" s="321">
        <v>11</v>
      </c>
      <c r="B64" s="322" t="s">
        <v>339</v>
      </c>
      <c r="C64" s="330" t="s">
        <v>345</v>
      </c>
      <c r="D64" s="329">
        <v>1</v>
      </c>
      <c r="E64" s="361"/>
      <c r="F64" s="370"/>
    </row>
    <row r="65" spans="1:7" s="348" customFormat="1" ht="42" customHeight="1">
      <c r="A65" s="347" t="s">
        <v>419</v>
      </c>
      <c r="B65" s="347"/>
      <c r="C65" s="347"/>
      <c r="D65" s="347"/>
      <c r="E65" s="347"/>
      <c r="F65" s="369"/>
    </row>
    <row r="66" spans="1:7" ht="42" customHeight="1">
      <c r="A66" s="320" t="s">
        <v>334</v>
      </c>
      <c r="B66" s="320"/>
      <c r="C66" s="320"/>
      <c r="D66" s="320"/>
      <c r="E66" s="320"/>
      <c r="F66" s="320"/>
    </row>
    <row r="67" spans="1:7" s="334" customFormat="1" ht="42" customHeight="1">
      <c r="A67" s="321">
        <v>1</v>
      </c>
      <c r="B67" s="322" t="s">
        <v>398</v>
      </c>
      <c r="C67" s="349" t="s">
        <v>15</v>
      </c>
      <c r="D67" s="324">
        <v>1.96</v>
      </c>
      <c r="E67" s="361"/>
      <c r="F67" s="371"/>
    </row>
    <row r="68" spans="1:7" s="334" customFormat="1" ht="42" customHeight="1">
      <c r="A68" s="321">
        <v>2</v>
      </c>
      <c r="B68" s="322" t="s">
        <v>336</v>
      </c>
      <c r="C68" s="349" t="s">
        <v>15</v>
      </c>
      <c r="D68" s="324">
        <v>0.45</v>
      </c>
      <c r="E68" s="361"/>
      <c r="F68" s="371"/>
    </row>
    <row r="69" spans="1:7" s="334" customFormat="1" ht="42" customHeight="1">
      <c r="A69" s="321">
        <v>3</v>
      </c>
      <c r="B69" s="322" t="s">
        <v>399</v>
      </c>
      <c r="C69" s="349" t="s">
        <v>15</v>
      </c>
      <c r="D69" s="324">
        <v>0.39</v>
      </c>
      <c r="E69" s="361"/>
      <c r="F69" s="371"/>
    </row>
    <row r="70" spans="1:7" s="334" customFormat="1" ht="42" customHeight="1">
      <c r="A70" s="321">
        <v>4</v>
      </c>
      <c r="B70" s="322" t="s">
        <v>400</v>
      </c>
      <c r="C70" s="349" t="s">
        <v>15</v>
      </c>
      <c r="D70" s="324">
        <v>6.82</v>
      </c>
      <c r="E70" s="361"/>
      <c r="F70" s="371"/>
    </row>
    <row r="71" spans="1:7" s="334" customFormat="1" ht="42" customHeight="1">
      <c r="A71" s="321">
        <v>5</v>
      </c>
      <c r="B71" s="322" t="s">
        <v>401</v>
      </c>
      <c r="C71" s="323" t="s">
        <v>11</v>
      </c>
      <c r="D71" s="324">
        <v>5.78</v>
      </c>
      <c r="E71" s="361"/>
      <c r="F71" s="371"/>
    </row>
    <row r="72" spans="1:7" s="334" customFormat="1" ht="42" customHeight="1">
      <c r="A72" s="321">
        <v>6</v>
      </c>
      <c r="B72" s="322" t="s">
        <v>402</v>
      </c>
      <c r="C72" s="323" t="s">
        <v>11</v>
      </c>
      <c r="D72" s="324">
        <v>79.64</v>
      </c>
      <c r="E72" s="361"/>
      <c r="F72" s="371"/>
    </row>
    <row r="73" spans="1:7" s="334" customFormat="1" ht="42" customHeight="1">
      <c r="A73" s="321">
        <v>7</v>
      </c>
      <c r="B73" s="322" t="s">
        <v>340</v>
      </c>
      <c r="C73" s="349" t="s">
        <v>11</v>
      </c>
      <c r="D73" s="324">
        <v>79.64</v>
      </c>
      <c r="E73" s="361"/>
      <c r="F73" s="371"/>
    </row>
    <row r="74" spans="1:7" s="334" customFormat="1" ht="42" customHeight="1">
      <c r="A74" s="321">
        <v>8</v>
      </c>
      <c r="B74" s="322" t="s">
        <v>403</v>
      </c>
      <c r="C74" s="349" t="s">
        <v>15</v>
      </c>
      <c r="D74" s="324">
        <v>0.28899999999999998</v>
      </c>
      <c r="E74" s="361"/>
      <c r="F74" s="371"/>
      <c r="G74" s="350"/>
    </row>
    <row r="75" spans="1:7" s="334" customFormat="1" ht="42" customHeight="1">
      <c r="A75" s="321">
        <v>9</v>
      </c>
      <c r="B75" s="322" t="s">
        <v>338</v>
      </c>
      <c r="C75" s="349" t="s">
        <v>11</v>
      </c>
      <c r="D75" s="324">
        <v>5.78</v>
      </c>
      <c r="E75" s="361"/>
      <c r="F75" s="371"/>
    </row>
    <row r="76" spans="1:7" s="334" customFormat="1" ht="42" customHeight="1">
      <c r="A76" s="321">
        <v>10</v>
      </c>
      <c r="B76" s="322" t="s">
        <v>404</v>
      </c>
      <c r="C76" s="339" t="s">
        <v>0</v>
      </c>
      <c r="D76" s="324">
        <v>1</v>
      </c>
      <c r="E76" s="361"/>
      <c r="F76" s="371"/>
    </row>
    <row r="77" spans="1:7" s="334" customFormat="1" ht="42" customHeight="1">
      <c r="A77" s="321">
        <v>11</v>
      </c>
      <c r="B77" s="322" t="s">
        <v>422</v>
      </c>
      <c r="C77" s="339" t="s">
        <v>11</v>
      </c>
      <c r="D77" s="324">
        <v>3.2</v>
      </c>
      <c r="E77" s="361"/>
      <c r="F77" s="371"/>
    </row>
    <row r="78" spans="1:7" s="334" customFormat="1" ht="42" customHeight="1">
      <c r="A78" s="321">
        <v>12</v>
      </c>
      <c r="B78" s="322" t="s">
        <v>405</v>
      </c>
      <c r="C78" s="339" t="s">
        <v>11</v>
      </c>
      <c r="D78" s="324">
        <v>0.18</v>
      </c>
      <c r="E78" s="361"/>
      <c r="F78" s="371"/>
    </row>
    <row r="79" spans="1:7" s="334" customFormat="1" ht="42" customHeight="1">
      <c r="A79" s="321">
        <v>13</v>
      </c>
      <c r="B79" s="322" t="s">
        <v>406</v>
      </c>
      <c r="C79" s="330" t="s">
        <v>345</v>
      </c>
      <c r="D79" s="324">
        <v>1</v>
      </c>
      <c r="E79" s="361"/>
      <c r="F79" s="371"/>
    </row>
    <row r="80" spans="1:7" s="348" customFormat="1" ht="42" customHeight="1">
      <c r="A80" s="347" t="s">
        <v>420</v>
      </c>
      <c r="B80" s="347"/>
      <c r="C80" s="347"/>
      <c r="D80" s="347"/>
      <c r="E80" s="347"/>
      <c r="F80" s="369"/>
    </row>
    <row r="81" spans="1:6" s="334" customFormat="1" ht="42" customHeight="1">
      <c r="A81" s="351" t="s">
        <v>377</v>
      </c>
      <c r="B81" s="351"/>
      <c r="C81" s="351"/>
      <c r="D81" s="351"/>
      <c r="E81" s="351"/>
      <c r="F81" s="351"/>
    </row>
    <row r="82" spans="1:6" s="334" customFormat="1" ht="42" customHeight="1">
      <c r="A82" s="321">
        <v>1</v>
      </c>
      <c r="B82" s="322" t="s">
        <v>354</v>
      </c>
      <c r="C82" s="349" t="s">
        <v>15</v>
      </c>
      <c r="D82" s="324">
        <v>1.5</v>
      </c>
      <c r="E82" s="361"/>
      <c r="F82" s="371"/>
    </row>
    <row r="83" spans="1:6" ht="42" customHeight="1">
      <c r="A83" s="321">
        <v>2</v>
      </c>
      <c r="B83" s="322" t="s">
        <v>365</v>
      </c>
      <c r="C83" s="326" t="s">
        <v>15</v>
      </c>
      <c r="D83" s="324">
        <v>1.5</v>
      </c>
      <c r="E83" s="361"/>
      <c r="F83" s="362"/>
    </row>
    <row r="84" spans="1:6" s="334" customFormat="1" ht="42" customHeight="1">
      <c r="A84" s="321">
        <v>3</v>
      </c>
      <c r="B84" s="322" t="s">
        <v>364</v>
      </c>
      <c r="C84" s="349" t="s">
        <v>15</v>
      </c>
      <c r="D84" s="324">
        <v>1.125</v>
      </c>
      <c r="E84" s="361"/>
      <c r="F84" s="371"/>
    </row>
    <row r="85" spans="1:6" s="334" customFormat="1" ht="42" customHeight="1">
      <c r="A85" s="321">
        <v>4</v>
      </c>
      <c r="B85" s="322" t="s">
        <v>381</v>
      </c>
      <c r="C85" s="323" t="s">
        <v>11</v>
      </c>
      <c r="D85" s="324">
        <v>50</v>
      </c>
      <c r="E85" s="361"/>
      <c r="F85" s="362"/>
    </row>
    <row r="86" spans="1:6" s="334" customFormat="1" ht="42" customHeight="1">
      <c r="A86" s="321">
        <v>5</v>
      </c>
      <c r="B86" s="322" t="s">
        <v>382</v>
      </c>
      <c r="C86" s="323" t="s">
        <v>11</v>
      </c>
      <c r="D86" s="324">
        <v>50</v>
      </c>
      <c r="E86" s="361"/>
      <c r="F86" s="362"/>
    </row>
    <row r="87" spans="1:6" s="334" customFormat="1" ht="42" customHeight="1">
      <c r="A87" s="321">
        <v>6</v>
      </c>
      <c r="B87" s="322" t="s">
        <v>383</v>
      </c>
      <c r="C87" s="323" t="s">
        <v>11</v>
      </c>
      <c r="D87" s="324">
        <v>65</v>
      </c>
      <c r="E87" s="361"/>
      <c r="F87" s="362"/>
    </row>
    <row r="88" spans="1:6" ht="42" customHeight="1">
      <c r="A88" s="321">
        <v>7</v>
      </c>
      <c r="B88" s="352" t="s">
        <v>343</v>
      </c>
      <c r="C88" s="349" t="s">
        <v>0</v>
      </c>
      <c r="D88" s="324">
        <v>0.5</v>
      </c>
      <c r="E88" s="363"/>
      <c r="F88" s="370"/>
    </row>
    <row r="89" spans="1:6" s="334" customFormat="1" ht="42" customHeight="1">
      <c r="A89" s="321">
        <v>8</v>
      </c>
      <c r="B89" s="322" t="s">
        <v>397</v>
      </c>
      <c r="C89" s="349" t="s">
        <v>11</v>
      </c>
      <c r="D89" s="324">
        <v>14</v>
      </c>
      <c r="E89" s="361"/>
      <c r="F89" s="371"/>
    </row>
    <row r="90" spans="1:6" s="334" customFormat="1" ht="42" customHeight="1">
      <c r="A90" s="321">
        <v>9</v>
      </c>
      <c r="B90" s="322" t="s">
        <v>366</v>
      </c>
      <c r="C90" s="349" t="s">
        <v>11</v>
      </c>
      <c r="D90" s="324">
        <v>3.3</v>
      </c>
      <c r="E90" s="361"/>
      <c r="F90" s="371"/>
    </row>
    <row r="91" spans="1:6" s="334" customFormat="1" ht="42" customHeight="1">
      <c r="A91" s="321">
        <v>10</v>
      </c>
      <c r="B91" s="327" t="s">
        <v>378</v>
      </c>
      <c r="C91" s="330" t="s">
        <v>345</v>
      </c>
      <c r="D91" s="331">
        <v>1</v>
      </c>
      <c r="E91" s="364"/>
      <c r="F91" s="371"/>
    </row>
    <row r="92" spans="1:6" s="334" customFormat="1" ht="42" customHeight="1">
      <c r="A92" s="321">
        <v>11</v>
      </c>
      <c r="B92" s="327" t="s">
        <v>367</v>
      </c>
      <c r="C92" s="330" t="s">
        <v>345</v>
      </c>
      <c r="D92" s="346">
        <v>1</v>
      </c>
      <c r="E92" s="364"/>
      <c r="F92" s="371"/>
    </row>
    <row r="93" spans="1:6" s="334" customFormat="1" ht="42" customHeight="1">
      <c r="A93" s="321">
        <v>12</v>
      </c>
      <c r="B93" s="322" t="s">
        <v>410</v>
      </c>
      <c r="C93" s="330" t="s">
        <v>345</v>
      </c>
      <c r="D93" s="346">
        <v>3</v>
      </c>
      <c r="E93" s="364"/>
      <c r="F93" s="371"/>
    </row>
    <row r="94" spans="1:6" s="353" customFormat="1" ht="37.5" customHeight="1">
      <c r="A94" s="336" t="s">
        <v>421</v>
      </c>
      <c r="B94" s="336"/>
      <c r="C94" s="336"/>
      <c r="D94" s="336"/>
      <c r="E94" s="336"/>
      <c r="F94" s="365"/>
    </row>
    <row r="95" spans="1:6" ht="45.75" customHeight="1">
      <c r="A95" s="354" t="s">
        <v>355</v>
      </c>
      <c r="B95" s="355"/>
      <c r="C95" s="355"/>
      <c r="D95" s="355"/>
      <c r="E95" s="356"/>
      <c r="F95" s="372"/>
    </row>
    <row r="96" spans="1:6">
      <c r="A96" s="357"/>
      <c r="B96" s="357"/>
      <c r="C96" s="358"/>
      <c r="D96" s="358"/>
      <c r="E96" s="358"/>
      <c r="F96" s="358"/>
    </row>
    <row r="97" spans="1:6" ht="41.45" customHeight="1">
      <c r="A97" s="357"/>
      <c r="B97" s="357"/>
      <c r="C97" s="358"/>
      <c r="D97" s="358"/>
      <c r="E97" s="358"/>
      <c r="F97" s="358"/>
    </row>
  </sheetData>
  <sheetProtection algorithmName="SHA-512" hashValue="aQwZIbNRWt16nHRYhSZLVdfpldkjDIAgcxOB0QNk4Ft1pAlyAwQ5OCWAlHZr/aAA52OzAe59th4BpOkO1e3DMA==" saltValue="irTLlZfbzPR4spUeWzOCmw==" spinCount="100000" sheet="1" objects="1" scenarios="1"/>
  <mergeCells count="18">
    <mergeCell ref="A96:B97"/>
    <mergeCell ref="C96:F97"/>
    <mergeCell ref="A94:E94"/>
    <mergeCell ref="A31:F31"/>
    <mergeCell ref="A37:F37"/>
    <mergeCell ref="A52:E52"/>
    <mergeCell ref="A53:F53"/>
    <mergeCell ref="A65:E65"/>
    <mergeCell ref="A66:F66"/>
    <mergeCell ref="A80:E80"/>
    <mergeCell ref="A81:F81"/>
    <mergeCell ref="A95:E95"/>
    <mergeCell ref="A30:E30"/>
    <mergeCell ref="A36:E36"/>
    <mergeCell ref="A1:F1"/>
    <mergeCell ref="A3:F3"/>
    <mergeCell ref="A5:F5"/>
    <mergeCell ref="A2:F2"/>
  </mergeCells>
  <phoneticPr fontId="33" type="noConversion"/>
  <printOptions horizontalCentered="1"/>
  <pageMargins left="0.23622047244094491" right="0.23622047244094491" top="0.74803149606299213" bottom="0.31496062992125984" header="0.31496062992125984" footer="0.31496062992125984"/>
  <pageSetup paperSize="9" scale="75" orientation="landscape" r:id="rId1"/>
  <headerFooter scaleWithDoc="0"/>
  <rowBreaks count="1" manualBreakCount="1">
    <brk id="52"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70"/>
  <sheetViews>
    <sheetView topLeftCell="A22" workbookViewId="0">
      <selection activeCell="B69" sqref="B69"/>
    </sheetView>
  </sheetViews>
  <sheetFormatPr defaultRowHeight="15"/>
  <cols>
    <col min="1" max="1" width="8.85546875" customWidth="1"/>
    <col min="2" max="2" width="92.140625" customWidth="1"/>
    <col min="4" max="4" width="15.28515625" customWidth="1"/>
  </cols>
  <sheetData>
    <row r="1" spans="1:4" ht="15.75">
      <c r="A1" s="310" t="s">
        <v>178</v>
      </c>
      <c r="B1" s="310"/>
      <c r="C1" s="310"/>
      <c r="D1" s="310"/>
    </row>
    <row r="2" spans="1:4" ht="15.75">
      <c r="A2" s="211" t="s">
        <v>2</v>
      </c>
      <c r="B2" s="211" t="s">
        <v>4</v>
      </c>
      <c r="C2" s="211" t="s">
        <v>6</v>
      </c>
      <c r="D2" s="212" t="s">
        <v>179</v>
      </c>
    </row>
    <row r="3" spans="1:4" ht="15.75">
      <c r="A3" s="211">
        <v>1</v>
      </c>
      <c r="B3" s="99" t="s">
        <v>225</v>
      </c>
      <c r="C3" s="211"/>
      <c r="D3" s="212"/>
    </row>
    <row r="4" spans="1:4" ht="15.75">
      <c r="A4" s="211">
        <v>2</v>
      </c>
      <c r="B4" s="99" t="s">
        <v>202</v>
      </c>
      <c r="C4" s="211"/>
      <c r="D4" s="212"/>
    </row>
    <row r="5" spans="1:4" ht="15.75">
      <c r="A5" s="211">
        <v>3</v>
      </c>
      <c r="B5" s="99" t="s">
        <v>203</v>
      </c>
      <c r="C5" s="211"/>
      <c r="D5" s="212"/>
    </row>
    <row r="6" spans="1:4" ht="15.75">
      <c r="A6" s="211">
        <v>4</v>
      </c>
      <c r="B6" s="99" t="s">
        <v>204</v>
      </c>
      <c r="C6" s="211"/>
      <c r="D6" s="212"/>
    </row>
    <row r="7" spans="1:4" ht="15.75">
      <c r="A7" s="211">
        <v>5</v>
      </c>
      <c r="B7" s="99" t="s">
        <v>205</v>
      </c>
      <c r="C7" s="211"/>
      <c r="D7" s="212"/>
    </row>
    <row r="8" spans="1:4" ht="15.75">
      <c r="A8" s="211">
        <v>6</v>
      </c>
      <c r="B8" s="99" t="s">
        <v>206</v>
      </c>
      <c r="C8" s="211"/>
      <c r="D8" s="212"/>
    </row>
    <row r="9" spans="1:4" ht="15.75">
      <c r="A9" s="211">
        <v>7</v>
      </c>
      <c r="B9" s="99" t="s">
        <v>207</v>
      </c>
      <c r="C9" s="211"/>
      <c r="D9" s="212"/>
    </row>
    <row r="10" spans="1:4" ht="15.75">
      <c r="A10" s="211">
        <v>8</v>
      </c>
      <c r="B10" s="99" t="s">
        <v>208</v>
      </c>
      <c r="C10" s="211"/>
      <c r="D10" s="212"/>
    </row>
    <row r="11" spans="1:4" ht="15.75">
      <c r="A11" s="211">
        <v>9</v>
      </c>
      <c r="B11" s="99" t="s">
        <v>209</v>
      </c>
      <c r="C11" s="211"/>
      <c r="D11" s="212"/>
    </row>
    <row r="12" spans="1:4" ht="15.75">
      <c r="A12" s="211">
        <v>10</v>
      </c>
      <c r="B12" s="99" t="s">
        <v>210</v>
      </c>
      <c r="C12" s="211"/>
      <c r="D12" s="212"/>
    </row>
    <row r="13" spans="1:4" ht="15.75">
      <c r="A13" s="211">
        <v>11</v>
      </c>
      <c r="B13" s="99" t="s">
        <v>211</v>
      </c>
      <c r="C13" s="211"/>
      <c r="D13" s="212"/>
    </row>
    <row r="14" spans="1:4" ht="15.75">
      <c r="A14" s="211">
        <v>12</v>
      </c>
      <c r="B14" s="99" t="s">
        <v>212</v>
      </c>
      <c r="C14" s="211"/>
      <c r="D14" s="212"/>
    </row>
    <row r="15" spans="1:4" ht="15.75">
      <c r="A15" s="211">
        <v>13</v>
      </c>
      <c r="B15" s="99" t="s">
        <v>213</v>
      </c>
      <c r="C15" s="211"/>
      <c r="D15" s="212"/>
    </row>
    <row r="16" spans="1:4" ht="15.75">
      <c r="A16" s="211">
        <v>14</v>
      </c>
      <c r="B16" s="99" t="s">
        <v>214</v>
      </c>
      <c r="C16" s="211"/>
      <c r="D16" s="212"/>
    </row>
    <row r="17" spans="1:4" ht="15.75">
      <c r="A17" s="211">
        <v>15</v>
      </c>
      <c r="B17" s="99" t="s">
        <v>215</v>
      </c>
      <c r="C17" s="211"/>
      <c r="D17" s="212"/>
    </row>
    <row r="18" spans="1:4" ht="15.75">
      <c r="A18" s="211">
        <v>16</v>
      </c>
      <c r="B18" s="99" t="s">
        <v>216</v>
      </c>
      <c r="C18" s="211"/>
      <c r="D18" s="212"/>
    </row>
    <row r="19" spans="1:4" ht="15.75">
      <c r="A19" s="211">
        <v>17</v>
      </c>
      <c r="B19" s="99" t="s">
        <v>217</v>
      </c>
      <c r="C19" s="211"/>
      <c r="D19" s="212"/>
    </row>
    <row r="20" spans="1:4" ht="15.75">
      <c r="A20" s="211">
        <v>18</v>
      </c>
      <c r="B20" s="99" t="s">
        <v>218</v>
      </c>
      <c r="C20" s="211"/>
      <c r="D20" s="212"/>
    </row>
    <row r="21" spans="1:4" ht="15.75">
      <c r="A21" s="211">
        <v>19</v>
      </c>
      <c r="B21" s="99" t="s">
        <v>219</v>
      </c>
      <c r="C21" s="211"/>
      <c r="D21" s="212"/>
    </row>
    <row r="22" spans="1:4" ht="15.75">
      <c r="A22" s="211">
        <v>20</v>
      </c>
      <c r="B22" s="99" t="s">
        <v>220</v>
      </c>
      <c r="C22" s="211"/>
      <c r="D22" s="212"/>
    </row>
    <row r="23" spans="1:4" ht="15.75">
      <c r="A23" s="211">
        <v>21</v>
      </c>
      <c r="B23" s="99" t="s">
        <v>221</v>
      </c>
      <c r="C23" s="211"/>
      <c r="D23" s="212"/>
    </row>
    <row r="24" spans="1:4" ht="15.75">
      <c r="A24" s="211">
        <v>22</v>
      </c>
      <c r="B24" s="99" t="s">
        <v>195</v>
      </c>
      <c r="C24" s="211"/>
      <c r="D24" s="212"/>
    </row>
    <row r="25" spans="1:4" ht="15.75">
      <c r="A25" s="211">
        <v>23</v>
      </c>
      <c r="B25" s="99" t="s">
        <v>196</v>
      </c>
      <c r="C25" s="211"/>
      <c r="D25" s="212"/>
    </row>
    <row r="26" spans="1:4" ht="15.75">
      <c r="A26" s="211">
        <v>24</v>
      </c>
      <c r="B26" s="99" t="s">
        <v>197</v>
      </c>
      <c r="C26" s="211"/>
      <c r="D26" s="212"/>
    </row>
    <row r="27" spans="1:4" ht="15.75">
      <c r="A27" s="211">
        <v>25</v>
      </c>
      <c r="B27" s="99" t="s">
        <v>198</v>
      </c>
      <c r="C27" s="211"/>
      <c r="D27" s="212"/>
    </row>
    <row r="28" spans="1:4" ht="15.75">
      <c r="A28" s="211">
        <v>26</v>
      </c>
      <c r="B28" s="99" t="s">
        <v>199</v>
      </c>
      <c r="C28" s="211"/>
      <c r="D28" s="212"/>
    </row>
    <row r="29" spans="1:4" ht="15.75">
      <c r="A29" s="211">
        <v>27</v>
      </c>
      <c r="B29" s="99" t="s">
        <v>154</v>
      </c>
      <c r="C29" s="211"/>
      <c r="D29" s="212"/>
    </row>
    <row r="30" spans="1:4" ht="15.75">
      <c r="A30" s="211">
        <v>28</v>
      </c>
      <c r="B30" s="99" t="s">
        <v>200</v>
      </c>
      <c r="C30" s="211"/>
      <c r="D30" s="212"/>
    </row>
    <row r="31" spans="1:4" ht="15.75">
      <c r="A31" s="211">
        <v>29</v>
      </c>
      <c r="B31" s="99" t="s">
        <v>201</v>
      </c>
      <c r="C31" s="211"/>
      <c r="D31" s="212"/>
    </row>
    <row r="32" spans="1:4" ht="15.75">
      <c r="A32" s="211">
        <v>30</v>
      </c>
      <c r="B32" s="24" t="s">
        <v>35</v>
      </c>
      <c r="C32" s="211"/>
      <c r="D32" s="212"/>
    </row>
    <row r="33" spans="1:4" ht="15.75">
      <c r="A33" s="211">
        <v>31</v>
      </c>
      <c r="B33" s="24" t="s">
        <v>18</v>
      </c>
      <c r="C33" s="211"/>
      <c r="D33" s="212"/>
    </row>
    <row r="34" spans="1:4" ht="15.75">
      <c r="A34" s="211">
        <v>32</v>
      </c>
      <c r="B34" s="99" t="s">
        <v>176</v>
      </c>
      <c r="C34" s="211"/>
      <c r="D34" s="212"/>
    </row>
    <row r="35" spans="1:4" ht="15.75">
      <c r="A35" s="211">
        <v>33</v>
      </c>
      <c r="B35" s="99" t="s">
        <v>148</v>
      </c>
      <c r="C35" s="211"/>
      <c r="D35" s="212"/>
    </row>
    <row r="36" spans="1:4" ht="15.75">
      <c r="A36" s="211">
        <v>34</v>
      </c>
      <c r="B36" s="99" t="s">
        <v>149</v>
      </c>
      <c r="C36" s="211"/>
      <c r="D36" s="212"/>
    </row>
    <row r="37" spans="1:4" ht="15.75">
      <c r="A37" s="211">
        <v>35</v>
      </c>
      <c r="B37" s="99" t="s">
        <v>162</v>
      </c>
      <c r="C37" s="213"/>
      <c r="D37" s="214"/>
    </row>
    <row r="38" spans="1:4" ht="15.75">
      <c r="A38" s="211">
        <v>36</v>
      </c>
      <c r="B38" s="99" t="s">
        <v>230</v>
      </c>
      <c r="C38" s="213"/>
      <c r="D38" s="214"/>
    </row>
    <row r="39" spans="1:4" ht="15.75">
      <c r="A39" s="211">
        <v>37</v>
      </c>
      <c r="B39" s="99" t="s">
        <v>229</v>
      </c>
      <c r="C39" s="213"/>
      <c r="D39" s="214"/>
    </row>
    <row r="40" spans="1:4" ht="15.75">
      <c r="A40" s="211">
        <v>38</v>
      </c>
      <c r="B40" s="99" t="s">
        <v>227</v>
      </c>
      <c r="C40" s="213"/>
      <c r="D40" s="214"/>
    </row>
    <row r="41" spans="1:4" ht="15.75">
      <c r="A41" s="211">
        <v>39</v>
      </c>
      <c r="B41" s="99" t="s">
        <v>228</v>
      </c>
      <c r="C41" s="213"/>
      <c r="D41" s="214"/>
    </row>
    <row r="42" spans="1:4" ht="15.75">
      <c r="A42" s="211">
        <v>40</v>
      </c>
      <c r="B42" s="99" t="s">
        <v>176</v>
      </c>
      <c r="C42" s="213"/>
      <c r="D42" s="214"/>
    </row>
    <row r="43" spans="1:4" ht="15.75">
      <c r="A43" s="211">
        <v>41</v>
      </c>
      <c r="B43" s="99" t="s">
        <v>177</v>
      </c>
      <c r="C43" s="213"/>
      <c r="D43" s="214"/>
    </row>
    <row r="44" spans="1:4" ht="15.75">
      <c r="A44" s="211">
        <v>42</v>
      </c>
      <c r="B44" s="99" t="s">
        <v>223</v>
      </c>
      <c r="C44" s="213"/>
      <c r="D44" s="214"/>
    </row>
    <row r="45" spans="1:4" ht="15.75">
      <c r="A45" s="211">
        <v>43</v>
      </c>
      <c r="B45" s="99" t="s">
        <v>149</v>
      </c>
      <c r="C45" s="213"/>
      <c r="D45" s="214"/>
    </row>
    <row r="46" spans="1:4" ht="15.75">
      <c r="A46" s="211">
        <v>44</v>
      </c>
      <c r="B46" s="99" t="s">
        <v>162</v>
      </c>
      <c r="C46" s="213"/>
      <c r="D46" s="214"/>
    </row>
    <row r="47" spans="1:4" ht="15.75">
      <c r="A47" s="211">
        <v>45</v>
      </c>
      <c r="B47" s="99" t="s">
        <v>194</v>
      </c>
      <c r="C47" s="213"/>
      <c r="D47" s="214"/>
    </row>
    <row r="48" spans="1:4" ht="15.75">
      <c r="A48" s="211">
        <v>46</v>
      </c>
      <c r="B48" s="99" t="s">
        <v>28</v>
      </c>
      <c r="C48" s="213"/>
      <c r="D48" s="214"/>
    </row>
    <row r="49" spans="1:4" ht="15.75">
      <c r="A49" s="211">
        <v>47</v>
      </c>
      <c r="B49" s="99" t="s">
        <v>152</v>
      </c>
      <c r="C49" s="213"/>
      <c r="D49" s="214"/>
    </row>
    <row r="50" spans="1:4" ht="15.75">
      <c r="A50" s="211">
        <v>48</v>
      </c>
      <c r="B50" s="99" t="s">
        <v>107</v>
      </c>
      <c r="C50" s="213"/>
      <c r="D50" s="214"/>
    </row>
    <row r="51" spans="1:4" ht="15.75">
      <c r="A51" s="211">
        <v>49</v>
      </c>
      <c r="B51" s="99" t="s">
        <v>153</v>
      </c>
      <c r="C51" s="213"/>
      <c r="D51" s="214"/>
    </row>
    <row r="52" spans="1:4" ht="15.75">
      <c r="A52" s="211">
        <v>50</v>
      </c>
      <c r="B52" s="99" t="s">
        <v>158</v>
      </c>
      <c r="C52" s="213"/>
      <c r="D52" s="214"/>
    </row>
    <row r="53" spans="1:4" ht="15.75">
      <c r="A53" s="211">
        <v>51</v>
      </c>
      <c r="B53" s="99" t="s">
        <v>186</v>
      </c>
      <c r="C53" s="99" t="s">
        <v>187</v>
      </c>
      <c r="D53" s="99"/>
    </row>
    <row r="54" spans="1:4" ht="36.6" customHeight="1">
      <c r="A54" s="211">
        <v>52</v>
      </c>
      <c r="B54" s="219" t="s">
        <v>188</v>
      </c>
      <c r="C54" s="213"/>
      <c r="D54" s="214"/>
    </row>
    <row r="55" spans="1:4" ht="31.15" customHeight="1">
      <c r="A55" s="211">
        <v>53</v>
      </c>
      <c r="B55" s="220" t="s">
        <v>226</v>
      </c>
      <c r="C55" s="213"/>
      <c r="D55" s="214"/>
    </row>
    <row r="56" spans="1:4" ht="40.5" customHeight="1">
      <c r="A56" s="211">
        <v>54</v>
      </c>
      <c r="B56" s="221" t="s">
        <v>168</v>
      </c>
      <c r="C56" s="213"/>
      <c r="D56" s="214"/>
    </row>
    <row r="57" spans="1:4" ht="250.15" customHeight="1">
      <c r="A57" s="211">
        <v>55</v>
      </c>
      <c r="B57" s="221" t="s">
        <v>189</v>
      </c>
      <c r="C57" s="213"/>
      <c r="D57" s="214"/>
    </row>
    <row r="58" spans="1:4" ht="24.6" customHeight="1">
      <c r="A58" s="211">
        <v>56</v>
      </c>
      <c r="B58" s="220" t="s">
        <v>190</v>
      </c>
      <c r="C58" s="213"/>
      <c r="D58" s="214"/>
    </row>
    <row r="59" spans="1:4" ht="24.6" customHeight="1">
      <c r="A59" s="211">
        <v>57</v>
      </c>
      <c r="B59" s="220" t="s">
        <v>104</v>
      </c>
      <c r="C59" s="213"/>
      <c r="D59" s="214"/>
    </row>
    <row r="60" spans="1:4" ht="24.6" customHeight="1">
      <c r="A60" s="211">
        <v>58</v>
      </c>
      <c r="B60" s="220" t="s">
        <v>105</v>
      </c>
      <c r="C60" s="213"/>
      <c r="D60" s="214"/>
    </row>
    <row r="61" spans="1:4" ht="24.6" customHeight="1">
      <c r="A61" s="211">
        <v>59</v>
      </c>
      <c r="B61" s="220" t="s">
        <v>106</v>
      </c>
      <c r="C61" s="213"/>
      <c r="D61" s="214"/>
    </row>
    <row r="62" spans="1:4" ht="24.6" customHeight="1">
      <c r="A62" s="211">
        <v>60</v>
      </c>
      <c r="B62" s="220" t="s">
        <v>160</v>
      </c>
      <c r="C62" s="213"/>
      <c r="D62" s="214"/>
    </row>
    <row r="63" spans="1:4" ht="24.6" customHeight="1">
      <c r="A63" s="211">
        <v>61</v>
      </c>
      <c r="B63" s="220" t="s">
        <v>169</v>
      </c>
      <c r="C63" s="213"/>
      <c r="D63" s="214"/>
    </row>
    <row r="64" spans="1:4" ht="24.6" customHeight="1">
      <c r="A64" s="211">
        <v>62</v>
      </c>
      <c r="B64" s="222" t="s">
        <v>170</v>
      </c>
      <c r="C64" s="213"/>
      <c r="D64" s="214"/>
    </row>
    <row r="65" spans="1:4" ht="15.75">
      <c r="A65" s="211">
        <v>63</v>
      </c>
      <c r="B65" s="220" t="s">
        <v>171</v>
      </c>
      <c r="C65" s="213"/>
      <c r="D65" s="214"/>
    </row>
    <row r="66" spans="1:4" ht="15.75">
      <c r="A66" s="211">
        <v>64</v>
      </c>
      <c r="B66" s="220" t="s">
        <v>113</v>
      </c>
      <c r="C66" s="213"/>
      <c r="D66" s="214"/>
    </row>
    <row r="67" spans="1:4" ht="29.1" customHeight="1">
      <c r="A67" s="211">
        <v>65</v>
      </c>
      <c r="B67" s="216" t="s">
        <v>182</v>
      </c>
      <c r="C67" s="213" t="s">
        <v>181</v>
      </c>
      <c r="D67" s="215">
        <v>45000</v>
      </c>
    </row>
    <row r="68" spans="1:4" ht="29.1" customHeight="1">
      <c r="A68" s="211">
        <v>66</v>
      </c>
      <c r="B68" s="213" t="s">
        <v>183</v>
      </c>
      <c r="C68" s="213" t="s">
        <v>180</v>
      </c>
      <c r="D68" s="215">
        <v>270</v>
      </c>
    </row>
    <row r="69" spans="1:4" ht="29.1" customHeight="1">
      <c r="A69" s="211">
        <v>67</v>
      </c>
      <c r="B69" s="213" t="s">
        <v>184</v>
      </c>
      <c r="C69" s="213" t="s">
        <v>185</v>
      </c>
      <c r="D69" s="215">
        <v>9000</v>
      </c>
    </row>
    <row r="70" spans="1:4" ht="15.75">
      <c r="A70" s="211">
        <v>68</v>
      </c>
      <c r="B70" s="218" t="str">
        <f>'[1]BoQ Annex7.4'!D378</f>
        <v>Cast Iron Water Meter With Flange Adoptor</v>
      </c>
      <c r="C70" s="217" t="s">
        <v>103</v>
      </c>
      <c r="D70" s="215">
        <v>22000</v>
      </c>
    </row>
  </sheetData>
  <mergeCells count="1">
    <mergeCell ref="A1:D1"/>
  </mergeCells>
  <pageMargins left="0.7" right="0.7" top="0.75" bottom="0.75" header="0.3" footer="0.3"/>
  <pageSetup scale="1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DATA</vt:lpstr>
      <vt:lpstr>DATA1</vt:lpstr>
      <vt:lpstr>QUT, Estimation </vt:lpstr>
      <vt:lpstr>Distriution Network Detail BOQ</vt:lpstr>
      <vt:lpstr>Summary sheet</vt:lpstr>
      <vt:lpstr>BoQ</vt:lpstr>
      <vt:lpstr>Unit cost</vt:lpstr>
      <vt:lpstr>BoQ!Print_Area</vt:lpstr>
      <vt:lpstr>'Summary sheet'!Print_Area</vt:lpstr>
    </vt:vector>
  </TitlesOfParts>
  <Company>Moorche 30 DVDs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 www.Win2Farsi.com</dc:creator>
  <cp:lastModifiedBy>Logistic Advisor MDM Afghanistan</cp:lastModifiedBy>
  <cp:lastPrinted>2026-07-16T04:34:40Z</cp:lastPrinted>
  <dcterms:created xsi:type="dcterms:W3CDTF">2018-09-25T11:54:06Z</dcterms:created>
  <dcterms:modified xsi:type="dcterms:W3CDTF">2026-07-16T05:11:22Z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2024-11-13T09:40:30Z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21e03ab5-9243-413c-888b-afe34e31c299</vt:lpwstr>
  </property>
  <property fmtid="{D5CDD505-2E9C-101B-9397-08002B2CF9AE}" pid="8" name="MSIP_Label_2059aa38-f392-4105-be92-628035578272_ContentBits">
    <vt:lpwstr>0</vt:lpwstr>
  </property>
</Properties>
</file>